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7F7F34A1-BC71-4E64-B753-E280B3109558}" xr6:coauthVersionLast="47" xr6:coauthVersionMax="47" xr10:uidLastSave="{00000000-0000-0000-0000-000000000000}"/>
  <bookViews>
    <workbookView xWindow="38280" yWindow="-105" windowWidth="38640" windowHeight="21120" firstSheet="1" activeTab="1" xr2:uid="{00000000-000D-0000-FFFF-FFFF00000000}"/>
  </bookViews>
  <sheets>
    <sheet name="VV 203-00 vzor" sheetId="2" state="hidden" r:id="rId1"/>
    <sheet name="101-13" sheetId="9" r:id="rId2"/>
    <sheet name="101-13 SP" sheetId="13" state="hidden" r:id="rId3"/>
    <sheet name="101-13.1" sheetId="10" r:id="rId4"/>
    <sheet name="101-13.1 SP" sheetId="14" state="hidden" r:id="rId5"/>
    <sheet name="101-13.2" sheetId="12" r:id="rId6"/>
    <sheet name="101-13.2 SP" sheetId="15" state="hidden" r:id="rId7"/>
  </sheets>
  <definedNames>
    <definedName name="_xlnm.Print_Titles" localSheetId="1">'101-13'!$2:$6</definedName>
    <definedName name="_xlnm.Print_Titles" localSheetId="2">'101-13 SP'!#REF!</definedName>
    <definedName name="_xlnm.Print_Titles" localSheetId="3">'101-13.1'!$2:$6</definedName>
    <definedName name="_xlnm.Print_Titles" localSheetId="4">'101-13.1 SP'!#REF!</definedName>
    <definedName name="_xlnm.Print_Titles" localSheetId="5">'101-13.2'!#REF!</definedName>
    <definedName name="_xlnm.Print_Titles" localSheetId="6">'101-13.2 SP'!#REF!</definedName>
    <definedName name="_xlnm.Print_Area" localSheetId="1">'101-13'!$A$1:$H$112</definedName>
    <definedName name="_xlnm.Print_Area" localSheetId="2">'101-13 SP'!$D$1:$I$18</definedName>
    <definedName name="_xlnm.Print_Area" localSheetId="3">'101-13.1'!$A$1:$H$63</definedName>
    <definedName name="_xlnm.Print_Area" localSheetId="4">'101-13.1 SP'!$D$1:$I$9</definedName>
    <definedName name="_xlnm.Print_Area" localSheetId="5">'101-13.2'!#REF!</definedName>
    <definedName name="_xlnm.Print_Area" localSheetId="6">'101-13.2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9" l="1"/>
  <c r="J1" i="15"/>
  <c r="K1" i="15" s="1"/>
  <c r="K3" i="15" s="1"/>
  <c r="J2" i="15"/>
  <c r="K2" i="15" s="1"/>
  <c r="K2" i="14"/>
  <c r="K6" i="14"/>
  <c r="K8" i="14"/>
  <c r="J1" i="14"/>
  <c r="K1" i="14" s="1"/>
  <c r="K10" i="14" s="1"/>
  <c r="J2" i="14"/>
  <c r="J3" i="14"/>
  <c r="K3" i="14" s="1"/>
  <c r="J4" i="14"/>
  <c r="K4" i="14" s="1"/>
  <c r="J5" i="14"/>
  <c r="K5" i="14" s="1"/>
  <c r="J6" i="14"/>
  <c r="J7" i="14"/>
  <c r="K7" i="14" s="1"/>
  <c r="J8" i="14"/>
  <c r="J9" i="14"/>
  <c r="K9" i="14" s="1"/>
  <c r="K2" i="13"/>
  <c r="K6" i="13"/>
  <c r="K7" i="13"/>
  <c r="K10" i="13"/>
  <c r="K14" i="13"/>
  <c r="K15" i="13"/>
  <c r="K18" i="13"/>
  <c r="J1" i="13"/>
  <c r="K1" i="13" s="1"/>
  <c r="J2" i="13"/>
  <c r="J3" i="13"/>
  <c r="K3" i="13" s="1"/>
  <c r="J4" i="13"/>
  <c r="K4" i="13" s="1"/>
  <c r="J5" i="13"/>
  <c r="K5" i="13" s="1"/>
  <c r="J6" i="13"/>
  <c r="J7" i="13"/>
  <c r="J8" i="13"/>
  <c r="K8" i="13" s="1"/>
  <c r="J9" i="13"/>
  <c r="K9" i="13" s="1"/>
  <c r="J10" i="13"/>
  <c r="J11" i="13"/>
  <c r="K11" i="13" s="1"/>
  <c r="J12" i="13"/>
  <c r="K12" i="13" s="1"/>
  <c r="J13" i="13"/>
  <c r="K13" i="13" s="1"/>
  <c r="J14" i="13"/>
  <c r="J15" i="13"/>
  <c r="J16" i="13"/>
  <c r="K16" i="13" s="1"/>
  <c r="J17" i="13"/>
  <c r="K17" i="13" s="1"/>
  <c r="J18" i="13"/>
  <c r="M2" i="9"/>
  <c r="K19" i="13" l="1"/>
  <c r="E2" i="12"/>
  <c r="D2" i="12"/>
  <c r="H11" i="12"/>
  <c r="I6" i="10" l="1"/>
  <c r="F63" i="9"/>
  <c r="F110" i="9" l="1"/>
  <c r="F28" i="9"/>
  <c r="E2" i="10"/>
  <c r="D2" i="10"/>
  <c r="J1" i="10"/>
  <c r="K1" i="10"/>
  <c r="L1" i="10"/>
  <c r="M1" i="10"/>
  <c r="N1" i="10"/>
  <c r="K2" i="10"/>
  <c r="L2" i="10"/>
  <c r="N2" i="10"/>
  <c r="M2" i="10"/>
  <c r="F38" i="10" l="1"/>
  <c r="F12" i="10"/>
  <c r="E110" i="9" l="1"/>
  <c r="E95" i="9"/>
  <c r="E81" i="9"/>
  <c r="E75" i="9"/>
  <c r="E69" i="9"/>
  <c r="E63" i="9"/>
  <c r="E58" i="9"/>
  <c r="E52" i="9"/>
  <c r="E47" i="9"/>
  <c r="E39" i="9"/>
  <c r="E26" i="9"/>
  <c r="E20" i="9"/>
  <c r="E13" i="9"/>
  <c r="F102" i="9"/>
  <c r="F61" i="10" l="1"/>
  <c r="F55" i="10"/>
  <c r="F50" i="10"/>
  <c r="F44" i="10"/>
  <c r="F33" i="10"/>
  <c r="F25" i="10"/>
  <c r="F111" i="9"/>
  <c r="F82" i="9"/>
  <c r="H78" i="9" s="1"/>
  <c r="F76" i="9"/>
  <c r="H72" i="9" s="1"/>
  <c r="F69" i="9"/>
  <c r="F13" i="10" l="1"/>
  <c r="F18" i="10"/>
  <c r="F70" i="9"/>
  <c r="H66" i="9" s="1"/>
  <c r="F64" i="9"/>
  <c r="H61" i="9" s="1"/>
  <c r="F59" i="9" l="1"/>
  <c r="F53" i="9"/>
  <c r="F14" i="9"/>
  <c r="H10" i="9" s="1"/>
  <c r="F21" i="9"/>
  <c r="F105" i="9"/>
  <c r="H18" i="9" l="1"/>
  <c r="F47" i="9"/>
  <c r="F48" i="9" s="1"/>
  <c r="A63" i="10" l="1"/>
  <c r="F62" i="10"/>
  <c r="H58" i="10" s="1"/>
  <c r="E62" i="10"/>
  <c r="F56" i="10"/>
  <c r="H53" i="10" s="1"/>
  <c r="E51" i="10"/>
  <c r="H43" i="10"/>
  <c r="H36" i="10"/>
  <c r="F34" i="10"/>
  <c r="H30" i="10" s="1"/>
  <c r="F26" i="10"/>
  <c r="H21" i="10" s="1"/>
  <c r="A26" i="10"/>
  <c r="A24" i="10"/>
  <c r="A22" i="10"/>
  <c r="F19" i="10"/>
  <c r="H16" i="10" s="1"/>
  <c r="E19" i="10"/>
  <c r="A19" i="10"/>
  <c r="A17" i="10"/>
  <c r="A15" i="10"/>
  <c r="F14" i="10"/>
  <c r="H10" i="10" s="1"/>
  <c r="A9" i="10"/>
  <c r="A8" i="10"/>
  <c r="F97" i="9"/>
  <c r="H94" i="9" s="1"/>
  <c r="F29" i="9"/>
  <c r="H50" i="9"/>
  <c r="N51" i="9" s="1"/>
  <c r="N86" i="9" s="1"/>
  <c r="F33" i="9" l="1"/>
  <c r="H24" i="9"/>
  <c r="F51" i="10"/>
  <c r="H46" i="10" s="1"/>
  <c r="E34" i="10"/>
  <c r="F42" i="9" l="1"/>
  <c r="H37" i="9" s="1"/>
  <c r="A33" i="9" l="1"/>
  <c r="A32" i="9"/>
  <c r="A29" i="9"/>
  <c r="A28" i="9"/>
  <c r="A27" i="9"/>
  <c r="A25" i="9"/>
  <c r="A23" i="9"/>
  <c r="A22" i="9"/>
  <c r="A19" i="9"/>
  <c r="A17" i="9"/>
  <c r="A16" i="9"/>
  <c r="H31" i="9" l="1"/>
  <c r="H104" i="9" l="1"/>
  <c r="H101" i="9"/>
  <c r="H56" i="9" l="1"/>
  <c r="H108" i="9" l="1"/>
  <c r="A10" i="10" l="1"/>
  <c r="A16" i="10" s="1"/>
  <c r="A21" i="10" s="1"/>
  <c r="A30" i="10" s="1"/>
  <c r="A36" i="10" s="1"/>
  <c r="A43" i="10" s="1"/>
  <c r="A46" i="10" s="1"/>
  <c r="A53" i="10" s="1"/>
  <c r="A58" i="10" s="1"/>
  <c r="A83" i="9" l="1"/>
  <c r="A73" i="9"/>
  <c r="A112" i="9" l="1"/>
  <c r="A111" i="9"/>
  <c r="A99" i="9"/>
  <c r="A98" i="9"/>
  <c r="A96" i="9"/>
  <c r="A93" i="9"/>
  <c r="A92" i="9"/>
  <c r="A91" i="9"/>
  <c r="A79" i="9"/>
  <c r="A71" i="9"/>
  <c r="A49" i="9"/>
  <c r="H44" i="9"/>
  <c r="M44" i="9" s="1"/>
  <c r="A48" i="9"/>
  <c r="A46" i="9"/>
  <c r="A45" i="9"/>
  <c r="M37" i="9"/>
  <c r="A41" i="9"/>
  <c r="A40" i="9"/>
  <c r="A38" i="9"/>
  <c r="A15" i="9"/>
  <c r="A9" i="9"/>
  <c r="A8" i="9"/>
  <c r="I6" i="9"/>
  <c r="M86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199" i="2" l="1"/>
  <c r="F1196" i="2"/>
  <c r="F1194" i="2"/>
  <c r="F1192" i="2"/>
  <c r="H1161" i="2"/>
  <c r="H1160" i="2" s="1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A940" i="2"/>
  <c r="A939" i="2"/>
  <c r="A938" i="2"/>
  <c r="H937" i="2"/>
  <c r="A936" i="2"/>
  <c r="A935" i="2"/>
  <c r="H934" i="2"/>
  <c r="A934" i="2"/>
  <c r="H933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F883" i="2" s="1"/>
  <c r="H878" i="2" s="1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H811" i="2" s="1"/>
  <c r="A814" i="2"/>
  <c r="A813" i="2"/>
  <c r="A812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F675" i="2" s="1"/>
  <c r="H670" i="2" s="1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H36" i="2" s="1"/>
  <c r="A39" i="2"/>
  <c r="K38" i="2"/>
  <c r="A38" i="2"/>
  <c r="K37" i="2"/>
  <c r="A37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550" i="2" l="1"/>
  <c r="H536" i="2" s="1"/>
  <c r="F867" i="2"/>
  <c r="H861" i="2" s="1"/>
  <c r="F1108" i="2"/>
  <c r="H1098" i="2" s="1"/>
  <c r="F259" i="2"/>
  <c r="H253" i="2" s="1"/>
  <c r="F357" i="2"/>
  <c r="H347" i="2" s="1"/>
  <c r="F410" i="2"/>
  <c r="H404" i="2" s="1"/>
  <c r="F423" i="2"/>
  <c r="H417" i="2" s="1"/>
  <c r="F571" i="2"/>
  <c r="H566" i="2" s="1"/>
  <c r="F630" i="2"/>
  <c r="H626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O220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H620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88" i="9"/>
  <c r="F90" i="9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P208" i="2" s="1"/>
  <c r="P220" i="2" s="1"/>
  <c r="F222" i="2" s="1"/>
  <c r="F226" i="2" s="1"/>
  <c r="H220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346" i="2"/>
  <c r="H205" i="2"/>
  <c r="F264" i="2"/>
  <c r="H263" i="2" s="1"/>
  <c r="H270" i="2"/>
  <c r="J86" i="9" l="1"/>
  <c r="A25" i="2"/>
  <c r="A31" i="2" s="1"/>
  <c r="A36" i="2" s="1"/>
  <c r="O221" i="2"/>
  <c r="J224" i="2" s="1"/>
  <c r="M87" i="9" l="1"/>
  <c r="J87" i="9" s="1"/>
  <c r="A41" i="2"/>
  <c r="A48" i="2" s="1"/>
  <c r="A57" i="2" s="1"/>
  <c r="M88" i="9" l="1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8" i="9" l="1"/>
  <c r="A24" i="9" s="1"/>
  <c r="A31" i="9" s="1"/>
  <c r="A37" i="9" s="1"/>
  <c r="A44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50" i="9" l="1"/>
  <c r="A56" i="9" s="1"/>
  <c r="A1166" i="2"/>
  <c r="A1170" i="2" s="1"/>
  <c r="A1180" i="2" l="1"/>
  <c r="A1189" i="2" s="1"/>
  <c r="A61" i="9" l="1"/>
  <c r="A66" i="9" l="1"/>
  <c r="A72" i="9" s="1"/>
  <c r="A78" i="9" l="1"/>
  <c r="A86" i="9" l="1"/>
  <c r="A94" i="9" l="1"/>
  <c r="A101" i="9" l="1"/>
  <c r="A104" i="9" s="1"/>
  <c r="A108" i="9" s="1"/>
  <c r="H86" i="9" l="1"/>
</calcChain>
</file>

<file path=xl/sharedStrings.xml><?xml version="1.0" encoding="utf-8"?>
<sst xmlns="http://schemas.openxmlformats.org/spreadsheetml/2006/main" count="2081" uniqueCount="1312">
  <si>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</si>
  <si>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</si>
  <si>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</si>
  <si>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</si>
  <si>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</si>
  <si>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</si>
  <si>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</si>
  <si>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</si>
  <si>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</si>
  <si>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</si>
  <si>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</si>
  <si>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</si>
  <si>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</si>
  <si>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</si>
  <si>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</si>
  <si>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</si>
  <si>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</si>
  <si>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</si>
  <si>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</si>
  <si>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</si>
  <si>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</si>
  <si>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</si>
  <si>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</si>
  <si>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</si>
  <si>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</si>
  <si>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</si>
  <si>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</si>
  <si>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</si>
  <si>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</si>
  <si>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</si>
  <si>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</si>
  <si>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</si>
  <si>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</si>
  <si>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</si>
  <si>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</si>
  <si>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</si>
  <si>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</si>
  <si>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</si>
  <si>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</si>
  <si>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</si>
  <si>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</si>
  <si>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</si>
  <si>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</si>
  <si>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</si>
  <si>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</si>
  <si>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</si>
  <si>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</si>
  <si>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</si>
  <si>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</si>
  <si>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</si>
  <si>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</si>
  <si>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</si>
  <si>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</si>
  <si>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</si>
  <si>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</si>
  <si>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</si>
  <si>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</si>
  <si>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</si>
  <si>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</si>
  <si>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</si>
  <si>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</si>
  <si>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</si>
  <si>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</si>
  <si>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</si>
  <si>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</si>
  <si>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</si>
  <si>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</si>
  <si>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</si>
  <si>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</si>
  <si>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</si>
  <si>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</si>
  <si>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</si>
  <si>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</si>
  <si>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</si>
  <si>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</si>
  <si>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</si>
  <si>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</si>
  <si>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</si>
  <si>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</si>
  <si>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</si>
  <si>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</si>
  <si>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</si>
  <si>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</si>
  <si>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</si>
  <si>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</si>
  <si>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</si>
  <si>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</si>
  <si>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</si>
  <si>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</si>
  <si>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</si>
  <si>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</si>
  <si>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</si>
  <si>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</si>
  <si>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</si>
  <si>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</si>
  <si>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</si>
  <si>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</si>
  <si>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</si>
  <si>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</si>
  <si>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</si>
  <si>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</si>
  <si>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</si>
  <si>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</si>
  <si>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</si>
  <si>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</si>
  <si>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</si>
  <si>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</si>
  <si>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</si>
  <si>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</si>
  <si>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</si>
  <si>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</si>
  <si>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</si>
  <si>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</si>
  <si>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</si>
  <si>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</si>
  <si>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</si>
  <si>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</si>
  <si>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</si>
  <si>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</si>
  <si>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</si>
  <si>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</si>
  <si>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</si>
  <si>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</si>
  <si>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</si>
  <si>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</si>
  <si>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</si>
  <si>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</si>
  <si>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</si>
  <si>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</si>
  <si>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</si>
  <si>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</si>
  <si>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</si>
  <si>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</si>
  <si>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</si>
  <si>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</si>
  <si>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</si>
  <si>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</si>
  <si>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</si>
  <si>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</si>
  <si>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</si>
  <si>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</si>
  <si>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</si>
  <si>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</si>
  <si>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</si>
  <si>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</si>
  <si>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</si>
  <si>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</si>
  <si>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</si>
  <si>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</si>
  <si>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</si>
  <si>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</si>
  <si>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</si>
  <si>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</si>
  <si>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</si>
  <si>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</si>
  <si>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</si>
  <si>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</si>
  <si>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</si>
  <si>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</si>
  <si>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</si>
  <si>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</si>
  <si>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</si>
  <si>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</si>
  <si>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</si>
  <si>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</si>
  <si>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</si>
  <si>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</si>
  <si>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</si>
  <si>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</si>
  <si>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</si>
  <si>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</si>
  <si>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</si>
  <si>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</si>
  <si>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</si>
  <si>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</si>
  <si>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</si>
  <si>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</si>
  <si>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</si>
  <si>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</si>
  <si>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</si>
  <si>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</si>
  <si>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</si>
  <si>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</si>
  <si>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</si>
  <si>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</si>
  <si>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</si>
  <si>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</si>
  <si>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</si>
  <si>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</si>
  <si>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</si>
  <si>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</si>
  <si>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</si>
  <si>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</si>
  <si>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</si>
  <si>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</si>
  <si>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</si>
  <si>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</si>
  <si>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</si>
  <si>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</si>
  <si>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</si>
  <si>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</si>
  <si>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</si>
  <si>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</si>
  <si>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</si>
  <si>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</si>
  <si>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</si>
  <si>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</si>
  <si>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</si>
  <si>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</si>
  <si>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</si>
  <si>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</si>
  <si>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</si>
  <si>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</si>
  <si>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</si>
  <si>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</si>
  <si>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</si>
  <si>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</si>
  <si>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</si>
  <si>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</si>
  <si>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</si>
  <si>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</si>
  <si>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</si>
  <si>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</si>
  <si>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</si>
  <si>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</si>
  <si>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</si>
  <si>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</si>
  <si>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</si>
  <si>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</si>
  <si>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</si>
  <si>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</si>
  <si>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</si>
  <si>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</si>
  <si>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</si>
  <si>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</si>
  <si>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</si>
  <si>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</si>
  <si>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</si>
  <si>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</si>
  <si>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</si>
  <si>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</si>
  <si>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</si>
  <si>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</si>
  <si>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</si>
  <si>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</si>
  <si>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</si>
  <si>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</si>
  <si>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</si>
  <si>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</si>
  <si>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</si>
  <si>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</si>
  <si>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</si>
  <si>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</si>
  <si>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</si>
  <si>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</si>
  <si>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</si>
  <si>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</si>
  <si>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</si>
  <si>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</si>
  <si>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</si>
  <si>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</si>
  <si>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</si>
  <si>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</si>
  <si>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</si>
  <si>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</si>
  <si>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</si>
  <si>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</si>
  <si>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</si>
  <si>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</si>
  <si>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</si>
  <si>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</si>
  <si>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</si>
  <si>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</si>
  <si>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</si>
  <si>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</si>
  <si>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</si>
  <si>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</si>
  <si>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</si>
  <si>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</si>
  <si>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</si>
  <si>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</si>
  <si>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</si>
  <si>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</si>
  <si>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</si>
  <si>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</si>
  <si>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</si>
  <si>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</si>
  <si>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</si>
  <si>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</si>
  <si>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</si>
  <si>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</si>
  <si>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</si>
  <si>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</si>
  <si>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</si>
  <si>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</si>
  <si>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</si>
  <si>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</si>
  <si>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</si>
  <si>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</si>
  <si>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</si>
  <si>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</si>
  <si>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</si>
  <si>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</si>
  <si>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</si>
  <si>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</si>
  <si>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</si>
  <si>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</si>
  <si>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</si>
  <si>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</si>
  <si>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</si>
  <si>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</si>
  <si>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</si>
  <si>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</si>
  <si>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</si>
  <si>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</si>
  <si>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</si>
  <si>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</si>
  <si>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</si>
  <si>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</si>
  <si>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</si>
  <si>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</si>
  <si>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</si>
  <si>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</si>
  <si>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</si>
  <si>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</si>
  <si>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</si>
  <si>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</si>
  <si>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</si>
  <si>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</si>
  <si>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</si>
  <si>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</si>
  <si>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</si>
  <si>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</si>
  <si>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</si>
  <si>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</si>
  <si>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</si>
  <si>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</si>
  <si>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</si>
  <si>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</si>
  <si>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</si>
  <si>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</si>
  <si>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</si>
  <si>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</si>
  <si>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</si>
  <si>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</si>
  <si>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</si>
  <si>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</si>
  <si>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</si>
  <si>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</si>
  <si>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</si>
  <si>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</si>
  <si>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</si>
  <si>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</si>
  <si>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</si>
  <si>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</si>
  <si>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</si>
  <si>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</si>
  <si>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</si>
  <si>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</si>
  <si>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</si>
  <si>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</si>
  <si>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</si>
  <si>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</si>
  <si>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</si>
  <si>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</si>
  <si>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</si>
  <si>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</si>
  <si>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</si>
  <si>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</si>
  <si>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</si>
  <si>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</si>
  <si>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</si>
  <si>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</si>
  <si>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</si>
  <si>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</si>
  <si>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</si>
  <si>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</si>
  <si>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</si>
  <si>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</si>
  <si>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</si>
  <si>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</si>
  <si>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</si>
  <si>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</si>
  <si>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</si>
  <si>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</si>
  <si>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</si>
  <si>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</si>
  <si>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</si>
  <si>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</si>
  <si>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</si>
  <si>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</si>
  <si>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</si>
  <si>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</si>
  <si>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</si>
  <si>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</si>
  <si>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</si>
  <si>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</si>
  <si>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</si>
  <si>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</si>
  <si>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</si>
  <si>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</si>
  <si>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</si>
  <si>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</si>
  <si>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</si>
  <si>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</si>
  <si>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</si>
  <si>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</si>
  <si>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</si>
  <si>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</si>
  <si>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</si>
  <si>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</si>
  <si>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</si>
  <si>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</si>
  <si>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</si>
  <si>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</si>
  <si>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</si>
  <si>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</si>
  <si>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</si>
  <si>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</si>
  <si>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</si>
  <si>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</si>
  <si>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</si>
  <si>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</si>
  <si>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</si>
  <si>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</si>
  <si>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</si>
  <si>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</si>
  <si>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</si>
  <si>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</si>
  <si>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</si>
  <si>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</si>
  <si>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</si>
  <si>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</si>
  <si>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</si>
  <si>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</si>
  <si>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</si>
  <si>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</si>
  <si>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</si>
  <si>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</si>
  <si>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</si>
  <si>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</si>
  <si>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</si>
  <si>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</si>
  <si>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</si>
  <si>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</si>
  <si>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</si>
  <si>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</si>
  <si>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</si>
  <si>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</si>
  <si>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</si>
  <si>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</si>
  <si>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</si>
  <si>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</si>
  <si>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</si>
  <si>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</si>
  <si>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</si>
  <si>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</si>
  <si>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</si>
  <si>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</si>
  <si>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</si>
  <si>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</si>
  <si>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</si>
  <si>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</si>
  <si>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</si>
  <si>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</si>
  <si>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</si>
  <si>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</si>
  <si>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</si>
  <si>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</si>
  <si>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</si>
  <si>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</si>
  <si>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</si>
  <si>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</si>
  <si>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</si>
  <si>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</si>
  <si>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</si>
  <si>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</si>
  <si>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</si>
  <si>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</si>
  <si>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</si>
  <si>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</si>
  <si>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</si>
  <si>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</si>
  <si>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</si>
  <si>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</si>
  <si>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</si>
  <si>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</si>
  <si>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</si>
  <si>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</si>
  <si>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</si>
  <si>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</si>
  <si>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</si>
  <si>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</si>
  <si>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</si>
  <si>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</si>
  <si>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</si>
  <si>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</si>
  <si>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</si>
  <si>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</si>
  <si>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</si>
  <si>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</si>
  <si>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</si>
  <si>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</si>
  <si>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</si>
  <si>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</si>
  <si>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</si>
  <si>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</si>
  <si>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</si>
  <si>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</si>
  <si>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</si>
  <si>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</si>
  <si>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</si>
  <si>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</si>
  <si>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</si>
  <si>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</si>
  <si>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</si>
  <si>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</si>
  <si>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</si>
  <si>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</si>
  <si>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</si>
  <si>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</si>
  <si>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</si>
  <si>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</si>
  <si>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</si>
  <si>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</si>
  <si>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</si>
  <si>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</si>
  <si>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</si>
  <si>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</si>
  <si>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</si>
  <si>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</si>
  <si>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</si>
  <si>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</si>
  <si>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</si>
  <si>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</si>
  <si>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</si>
  <si>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</si>
  <si>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</si>
  <si>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</si>
  <si>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</si>
  <si>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</si>
  <si>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</si>
  <si>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</si>
  <si>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</si>
  <si>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</si>
  <si>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</si>
  <si>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</si>
  <si>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</si>
  <si>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</si>
  <si>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</si>
  <si>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</si>
  <si>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</si>
  <si>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</si>
  <si>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</si>
  <si>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</si>
  <si>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</si>
  <si>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</si>
  <si>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</si>
  <si>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</si>
  <si>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</si>
  <si>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</si>
  <si>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</si>
  <si>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</si>
  <si>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</si>
  <si>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</si>
  <si>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</si>
  <si>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</si>
  <si>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</si>
  <si>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</si>
  <si>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</si>
  <si>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</si>
  <si>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</si>
  <si>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</si>
  <si>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</si>
  <si>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</si>
  <si>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</si>
  <si>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</si>
  <si>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</si>
  <si>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</si>
  <si>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</si>
  <si>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</si>
  <si>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</si>
  <si>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</si>
  <si>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</si>
  <si>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</si>
  <si>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</si>
  <si>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</si>
  <si>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</si>
  <si>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</si>
  <si>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</si>
  <si>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</si>
  <si>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</si>
  <si>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</si>
  <si>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</si>
  <si>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</si>
  <si>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</si>
  <si>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</si>
  <si>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</si>
  <si>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</si>
  <si>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</si>
  <si>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</si>
  <si>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</si>
  <si>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</si>
  <si>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</si>
  <si>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</si>
  <si>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</si>
  <si>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</si>
  <si>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</si>
  <si>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</si>
  <si>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</si>
  <si>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</si>
  <si>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</si>
  <si>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</si>
  <si>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</si>
  <si>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</si>
  <si>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</si>
  <si>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</si>
  <si>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</si>
  <si>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</si>
  <si>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</si>
  <si>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</si>
  <si>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</si>
  <si>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</si>
  <si>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</si>
  <si>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</si>
  <si>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</si>
  <si>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</si>
  <si>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</si>
  <si>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</si>
  <si>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</si>
  <si>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</si>
  <si>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</si>
  <si>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</si>
  <si>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</si>
  <si>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</si>
  <si>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</si>
  <si>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</si>
  <si>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</si>
  <si>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</si>
  <si>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</si>
  <si>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</si>
  <si>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</si>
  <si>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</si>
  <si>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</si>
  <si>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</si>
  <si>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</si>
  <si>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</si>
  <si>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</si>
  <si>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</si>
  <si>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</si>
  <si>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</si>
  <si>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</si>
  <si>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</si>
  <si>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</si>
  <si>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</si>
  <si>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</si>
  <si>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</si>
  <si>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</si>
  <si>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</si>
  <si>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</si>
  <si>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</si>
  <si>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</si>
  <si>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</si>
  <si>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</si>
  <si>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</si>
  <si>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</si>
  <si>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</si>
  <si>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</si>
  <si>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</si>
  <si>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</si>
  <si>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</si>
  <si>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</si>
  <si>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</si>
  <si>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</si>
  <si>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</si>
  <si>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</si>
  <si>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</si>
  <si>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</si>
  <si>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</si>
  <si>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</si>
  <si>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</si>
  <si>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</si>
  <si>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</si>
  <si>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</si>
  <si>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</si>
  <si>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</si>
  <si>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</si>
  <si>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</si>
  <si>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</si>
  <si>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</si>
  <si>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</si>
  <si>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</si>
  <si>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</si>
  <si>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</si>
  <si>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</si>
  <si>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</si>
  <si>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</si>
  <si>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</si>
  <si>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</si>
  <si>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</si>
  <si>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</si>
  <si>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</si>
  <si>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</si>
  <si>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</si>
  <si>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</si>
  <si>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</si>
  <si>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</si>
  <si>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</si>
  <si>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</si>
  <si>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</si>
  <si>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</si>
  <si>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</si>
  <si>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</si>
  <si>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</si>
  <si>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</si>
  <si>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</si>
  <si>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</si>
  <si>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</si>
  <si>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</si>
  <si>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</si>
  <si>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</si>
  <si>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</si>
  <si>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</si>
  <si>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</si>
  <si>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</si>
  <si>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</si>
  <si>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</si>
  <si>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</si>
  <si>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</si>
  <si>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</si>
  <si>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</si>
  <si>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</si>
  <si>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</si>
  <si>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</si>
  <si>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</si>
  <si>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</si>
  <si>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</si>
  <si>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</si>
  <si>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</si>
  <si>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</si>
  <si>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</si>
  <si>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</si>
  <si>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</si>
  <si>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</si>
  <si>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</si>
  <si>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</si>
  <si>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</si>
  <si>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</si>
  <si>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</si>
  <si>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</si>
  <si>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</si>
  <si>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</si>
  <si>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</si>
  <si>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</si>
  <si>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</si>
  <si>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</si>
  <si>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</si>
  <si>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</si>
  <si>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</si>
  <si>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</si>
  <si>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</si>
  <si>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</si>
  <si>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</si>
  <si>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</si>
  <si>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</si>
  <si>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</si>
  <si>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</si>
  <si>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</si>
  <si>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</si>
  <si>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</si>
  <si>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</si>
  <si>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</si>
  <si>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</si>
  <si>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</si>
  <si>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</si>
  <si>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</si>
  <si>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</si>
  <si>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</si>
  <si>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</si>
  <si>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</si>
  <si>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</si>
  <si>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</si>
  <si>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</si>
  <si>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</si>
  <si>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</si>
  <si>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</si>
  <si>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</si>
  <si>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</si>
  <si>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</si>
  <si>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</si>
  <si>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</si>
  <si>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</si>
  <si>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</si>
  <si>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</si>
  <si>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</si>
  <si>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</si>
  <si>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</si>
  <si>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</si>
  <si>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</si>
  <si>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</si>
  <si>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</si>
  <si>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</si>
  <si>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</si>
  <si>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</si>
  <si>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</si>
  <si>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</si>
  <si>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</si>
  <si>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</si>
  <si>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</si>
  <si>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</si>
  <si>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</si>
  <si>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</si>
  <si>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</si>
  <si>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</si>
  <si>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</si>
  <si>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</si>
  <si>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</si>
  <si>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</si>
  <si>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</si>
  <si>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</si>
  <si>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</si>
  <si>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</si>
  <si>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</si>
  <si>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</si>
  <si>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</si>
  <si>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</si>
  <si>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</si>
  <si>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</si>
  <si>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</si>
  <si>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</si>
  <si>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</si>
  <si>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</si>
  <si>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</si>
  <si>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</si>
  <si>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</si>
  <si>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</si>
  <si>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</si>
  <si>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</si>
  <si>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</si>
  <si>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</si>
  <si>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</si>
  <si>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</si>
  <si>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</si>
  <si>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</si>
  <si>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</si>
  <si>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</si>
  <si>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</si>
  <si>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</si>
  <si>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</si>
  <si>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</si>
  <si>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</si>
  <si>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</si>
  <si>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</si>
  <si>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</si>
  <si>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</si>
  <si>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</si>
  <si>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</si>
  <si>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</si>
  <si>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</si>
  <si>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</si>
  <si>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</si>
  <si>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</si>
  <si>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</si>
  <si>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</si>
  <si>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</si>
  <si>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</si>
  <si>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</si>
  <si>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</si>
  <si>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</si>
  <si>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</si>
  <si>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</si>
  <si>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</si>
  <si>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</si>
  <si>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</si>
  <si>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</si>
  <si>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</si>
  <si>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</si>
  <si>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</si>
  <si>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</si>
  <si>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</si>
  <si>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</si>
  <si>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</si>
  <si>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</si>
  <si>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</si>
  <si>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</si>
  <si>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</si>
  <si>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</si>
  <si>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</si>
  <si>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</si>
  <si>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</si>
  <si>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</si>
  <si>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</si>
  <si>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</si>
  <si>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</si>
  <si>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</si>
  <si>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</si>
  <si>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</si>
  <si>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</si>
  <si>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</si>
  <si>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</si>
  <si>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</si>
  <si>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</si>
  <si>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</si>
  <si>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</si>
  <si>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</si>
  <si>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</si>
  <si>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</si>
  <si>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</si>
  <si>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</si>
  <si>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</si>
  <si>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</si>
  <si>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</si>
  <si>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</si>
  <si>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</si>
  <si>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</si>
  <si>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</si>
  <si>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</si>
  <si>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</si>
  <si>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</si>
  <si>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</si>
  <si>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</si>
  <si>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</si>
  <si>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</si>
  <si>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</si>
  <si>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</si>
  <si>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</si>
  <si>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</si>
  <si>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</si>
  <si>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</si>
  <si>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</si>
  <si>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</si>
  <si>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</si>
  <si>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</si>
  <si>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</si>
  <si>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</si>
  <si>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</si>
  <si>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</si>
  <si>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</si>
  <si>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</si>
  <si>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</si>
  <si>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</si>
  <si>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</si>
  <si>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</si>
  <si>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</si>
  <si>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</si>
  <si>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</si>
  <si>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</si>
  <si>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</si>
  <si>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</si>
  <si>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</si>
  <si>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</si>
  <si>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</si>
  <si>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</si>
  <si>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</si>
  <si>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</si>
  <si>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</si>
  <si>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</si>
  <si>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</si>
  <si>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</si>
  <si>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</si>
  <si>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</si>
  <si>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</si>
  <si>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</si>
  <si>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</si>
  <si>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</si>
  <si>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</si>
  <si>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</si>
  <si>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</si>
  <si>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</si>
  <si>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</si>
  <si>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</si>
  <si>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</si>
  <si>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</si>
  <si>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</si>
  <si>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</si>
  <si>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</si>
  <si>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</si>
  <si>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</si>
  <si>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</si>
  <si>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</si>
  <si>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</si>
  <si>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</si>
  <si>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</si>
  <si>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</si>
  <si>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</si>
  <si>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</si>
  <si>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</si>
  <si>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</si>
  <si>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</si>
  <si>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</si>
  <si>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</si>
  <si>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</si>
  <si>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</si>
  <si>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</si>
  <si>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</si>
  <si>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</si>
  <si>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</si>
  <si>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</si>
  <si>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</si>
  <si>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</si>
  <si>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</si>
  <si>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</si>
  <si>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</si>
  <si>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</si>
  <si>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</si>
  <si>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</si>
  <si>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</si>
  <si>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</si>
  <si>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</si>
  <si>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</si>
  <si>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</si>
  <si>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</si>
  <si>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</si>
  <si>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</si>
  <si>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</si>
  <si>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</si>
  <si>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</si>
  <si>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</si>
  <si>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</si>
  <si>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</si>
  <si>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</si>
  <si>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</si>
  <si>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</si>
  <si>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</si>
  <si>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</si>
  <si>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</si>
  <si>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</si>
  <si>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</si>
  <si>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</si>
  <si>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</si>
  <si>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</si>
  <si>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</si>
  <si>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</si>
  <si>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</si>
  <si>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</si>
  <si>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</si>
  <si>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</si>
  <si>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</si>
  <si>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</si>
  <si>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</si>
  <si>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</si>
  <si>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</si>
  <si>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</si>
  <si>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</si>
  <si>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</si>
  <si>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</si>
  <si>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</si>
  <si>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</si>
  <si>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</si>
  <si>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</si>
  <si>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</si>
  <si>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</si>
  <si>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</si>
  <si>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</si>
  <si>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</si>
  <si>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</si>
  <si>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</si>
  <si>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</si>
  <si>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</si>
  <si>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</si>
  <si>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</si>
  <si>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</si>
  <si>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</si>
  <si>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</si>
  <si>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</si>
  <si>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</si>
  <si>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</si>
  <si>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</si>
  <si>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</si>
  <si>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</si>
  <si>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</si>
  <si>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</si>
  <si>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</si>
  <si>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</si>
  <si>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</si>
  <si>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</si>
  <si>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</si>
  <si>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</si>
  <si>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</si>
  <si>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</si>
  <si>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</si>
  <si>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</si>
  <si>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</si>
  <si>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</si>
  <si>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</si>
  <si>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</si>
  <si>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</si>
  <si>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</si>
  <si>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</si>
  <si>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</si>
  <si>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</si>
  <si>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</si>
  <si>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</si>
  <si>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</si>
  <si>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</si>
  <si>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</si>
  <si>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</si>
  <si>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</si>
  <si>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</si>
  <si>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</si>
  <si>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</si>
  <si>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</si>
  <si>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</si>
  <si>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</si>
  <si>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</si>
  <si>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</si>
  <si>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</si>
  <si>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</si>
  <si>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</si>
  <si>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</si>
  <si>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</si>
  <si>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</si>
  <si>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</si>
  <si>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</si>
  <si>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</si>
  <si>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</si>
  <si>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</si>
  <si>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</si>
  <si>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</si>
  <si>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</si>
  <si>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</si>
  <si>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</si>
  <si>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</si>
  <si>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</si>
  <si>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</si>
  <si>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</si>
  <si>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</si>
  <si>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</si>
  <si>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</si>
  <si>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</si>
  <si>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</si>
  <si>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</si>
  <si>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</si>
  <si>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</si>
  <si>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</si>
  <si>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</si>
  <si>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</si>
  <si>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</si>
  <si>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</si>
  <si>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</si>
  <si>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</si>
  <si>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</si>
  <si>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</si>
  <si>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</si>
  <si>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</si>
  <si>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</si>
  <si>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</si>
  <si>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</si>
  <si>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</si>
  <si>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</si>
  <si>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</si>
  <si>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</si>
  <si>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</si>
  <si>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</si>
  <si>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</si>
  <si>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</si>
  <si>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</si>
  <si>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</si>
  <si>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</si>
  <si>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</si>
  <si>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</si>
  <si>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</si>
  <si>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</si>
  <si>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</si>
  <si>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</si>
  <si>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</si>
  <si>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</si>
  <si>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</si>
  <si>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</si>
  <si>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</si>
  <si>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</si>
  <si>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</si>
  <si>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</si>
  <si>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</si>
  <si>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</si>
  <si>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</si>
  <si>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</si>
  <si>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</si>
  <si>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</si>
  <si>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</si>
  <si>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</si>
  <si>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</si>
  <si>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</si>
  <si>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</si>
  <si>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</si>
  <si>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</si>
  <si>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</si>
  <si>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</si>
  <si>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</si>
  <si>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</si>
  <si>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</si>
  <si>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</si>
  <si>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</si>
  <si>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</si>
  <si>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</si>
  <si>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</si>
  <si>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</si>
  <si>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</si>
  <si>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</si>
  <si>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</si>
  <si>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</si>
  <si>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</si>
  <si>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</si>
  <si>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</si>
  <si>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</si>
  <si>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</si>
  <si>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</si>
  <si>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</si>
  <si>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</si>
  <si>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</si>
  <si>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</si>
  <si>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</si>
  <si>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</si>
  <si>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</si>
  <si>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</si>
  <si>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</si>
  <si>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</si>
  <si>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</si>
  <si>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</si>
  <si>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</si>
  <si>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</si>
  <si>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</si>
  <si>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</si>
  <si>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</si>
  <si>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</si>
  <si>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</si>
  <si>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</si>
  <si>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</si>
  <si>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</si>
  <si>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Doplňujúce konštrukcie, zvodidlá oceľové-cestné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</si>
  <si>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</si>
  <si>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</si>
  <si>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</si>
  <si>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</si>
  <si>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</si>
  <si>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</si>
  <si>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</si>
  <si>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</si>
  <si>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</si>
  <si>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</si>
  <si>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</si>
  <si>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</si>
  <si>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</si>
  <si>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</si>
  <si>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</si>
  <si>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</si>
  <si>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Konštrukcia prístupovej cesty - hr. 560 mm</t>
  </si>
  <si>
    <t>text = vzorec-needitovať !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</si>
  <si>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</si>
  <si>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</si>
  <si>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</si>
  <si>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</si>
  <si>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</si>
  <si>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</si>
  <si>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</si>
  <si>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</si>
  <si>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</si>
  <si>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</si>
  <si>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</si>
  <si>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</si>
  <si>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</si>
  <si>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</si>
  <si>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</si>
  <si>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</si>
  <si>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</si>
  <si>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dl D</t>
  </si>
  <si>
    <t>plocha D</t>
  </si>
  <si>
    <t>101-13</t>
  </si>
  <si>
    <t>Vetva "M" križovatky Ľudvíkov Dvor (R2 Haniska - okružná križovatka)</t>
  </si>
  <si>
    <t>vetva M</t>
  </si>
  <si>
    <t>nespevnené priekopy</t>
  </si>
  <si>
    <t/>
  </si>
  <si>
    <t>vetva F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</si>
  <si>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</si>
  <si>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</si>
  <si>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</si>
  <si>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</si>
  <si>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</si>
  <si>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</si>
  <si>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</si>
  <si>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</si>
  <si>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</si>
  <si>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</si>
  <si>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</si>
  <si>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</si>
  <si>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</si>
  <si>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</si>
  <si>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</si>
  <si>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</si>
  <si>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45.11.251060205</t>
  </si>
  <si>
    <t>45.23.3222250980</t>
  </si>
  <si>
    <t>45.23.3222251161</t>
  </si>
  <si>
    <t>45.26.222010105</t>
  </si>
  <si>
    <t>45.26.222010309</t>
  </si>
  <si>
    <t>45.26.222010601</t>
  </si>
  <si>
    <t>Celkom za objekt</t>
  </si>
  <si>
    <t>101-13.1</t>
  </si>
  <si>
    <t>Vetva "M" križovatky Ľudvíkov Dvor (R2 Haniska - okružná križovatka)vozovka</t>
  </si>
  <si>
    <t>45.23.3222030330</t>
  </si>
  <si>
    <t>45.23.3222030640</t>
  </si>
  <si>
    <t>45.23.3222030641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</si>
  <si>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</si>
  <si>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</si>
  <si>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</si>
  <si>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</si>
  <si>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</si>
  <si>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</si>
  <si>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101-13.2</t>
  </si>
  <si>
    <t>Vetva "M" križovatky Ľudvíkov Dvor (R2 Haniska - okružná križovatka)zvodidlá,tlmiče nárazu</t>
  </si>
  <si>
    <t>45.23.3222250363</t>
  </si>
  <si>
    <t>45.23.3222250467</t>
  </si>
  <si>
    <t>vrátane ošetrovania trávnika v zmysle PD ,STN, tech.špecif.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</si>
</sst>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"/>
    <numFmt numFmtId="177" formatCode="#,##0.00\ &quot;€&quot;"/>
  </numFmts>
  <fonts count="78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58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9" fontId="63" fillId="0" borderId="0" xfId="1" applyNumberFormat="1" applyFont="1" applyAlignment="1">
      <alignment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0" fontId="14" fillId="5" borderId="0" xfId="3" applyFont="1" applyFill="1" applyAlignment="1">
      <alignment horizontal="lef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4" fontId="15" fillId="5" borderId="0" xfId="1" applyNumberFormat="1" applyFont="1" applyFill="1" applyAlignment="1" applyProtection="1">
      <alignment horizontal="right" vertical="center" wrapText="1"/>
      <protection locked="0"/>
    </xf>
    <xf numFmtId="4" fontId="17" fillId="5" borderId="0" xfId="1" applyNumberFormat="1" applyFont="1" applyFill="1" applyAlignment="1">
      <alignment vertical="center" wrapText="1"/>
    </xf>
    <xf numFmtId="0" fontId="15" fillId="5" borderId="16" xfId="1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4" fontId="19" fillId="5" borderId="0" xfId="1" applyNumberFormat="1" applyFont="1" applyFill="1" applyAlignment="1">
      <alignment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6" fillId="5" borderId="18" xfId="161" applyFont="1" applyFill="1" applyBorder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0" fontId="14" fillId="5" borderId="16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11" fillId="5" borderId="15" xfId="161" applyFill="1" applyBorder="1" applyAlignment="1">
      <alignment horizontal="center"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0" fontId="65" fillId="2" borderId="0" xfId="1" applyFont="1" applyFill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/>
    </xf>
    <xf numFmtId="4" fontId="12" fillId="5" borderId="1" xfId="1" applyNumberFormat="1" applyFont="1" applyFill="1" applyBorder="1" applyAlignment="1">
      <alignment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0" fontId="66" fillId="5" borderId="0" xfId="0" applyFont="1" applyFill="1" applyAlignment="1">
      <alignment horizontal="left" vertical="center" wrapText="1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66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1" fontId="17" fillId="5" borderId="0" xfId="1" applyNumberFormat="1" applyFont="1" applyFill="1" applyAlignment="1">
      <alignment horizontal="center" vertical="center"/>
    </xf>
    <xf numFmtId="49" fontId="11" fillId="5" borderId="15" xfId="161" quotePrefix="1" applyNumberFormat="1" applyFill="1" applyBorder="1" applyAlignment="1">
      <alignment horizontal="left" vertical="center"/>
    </xf>
    <xf numFmtId="0" fontId="11" fillId="5" borderId="16" xfId="161" applyFill="1" applyBorder="1" applyAlignment="1">
      <alignment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0" fontId="68" fillId="5" borderId="16" xfId="161" applyFont="1" applyFill="1" applyBorder="1" applyAlignment="1">
      <alignment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0" fontId="66" fillId="5" borderId="15" xfId="161" applyFont="1" applyFill="1" applyBorder="1" applyAlignment="1">
      <alignment horizontal="left" vertical="center" wrapText="1"/>
    </xf>
    <xf numFmtId="49" fontId="66" fillId="5" borderId="15" xfId="161" applyNumberFormat="1" applyFont="1" applyFill="1" applyBorder="1" applyAlignment="1">
      <alignment horizontal="left" vertical="center" wrapText="1"/>
    </xf>
    <xf numFmtId="176" fontId="69" fillId="5" borderId="18" xfId="161" applyNumberFormat="1" applyFont="1" applyFill="1" applyBorder="1" applyAlignment="1">
      <alignment vertical="center" wrapText="1"/>
    </xf>
    <xf numFmtId="0" fontId="11" fillId="5" borderId="15" xfId="161" applyFill="1" applyBorder="1" applyAlignment="1">
      <alignment horizontal="left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0" fontId="66" fillId="5" borderId="14" xfId="0" applyFont="1" applyFill="1" applyBorder="1" applyAlignment="1">
      <alignment horizontal="center" vertical="center"/>
    </xf>
    <xf numFmtId="0" fontId="68" fillId="5" borderId="0" xfId="161" applyFont="1" applyFill="1" applyAlignment="1">
      <alignment vertical="center" wrapText="1"/>
    </xf>
    <xf numFmtId="176" fontId="68" fillId="5" borderId="0" xfId="161" applyNumberFormat="1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4" fontId="70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 wrapText="1"/>
    </xf>
    <xf numFmtId="4" fontId="70" fillId="5" borderId="17" xfId="1" applyNumberFormat="1" applyFont="1" applyFill="1" applyBorder="1" applyAlignment="1">
      <alignment horizontal="right" vertical="center" wrapText="1"/>
    </xf>
    <xf numFmtId="4" fontId="72" fillId="5" borderId="17" xfId="161" applyNumberFormat="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horizontal="right" vertical="center" wrapText="1"/>
    </xf>
    <xf numFmtId="0" fontId="73" fillId="5" borderId="17" xfId="161" applyFont="1" applyFill="1" applyBorder="1" applyAlignment="1">
      <alignment vertical="top"/>
    </xf>
    <xf numFmtId="4" fontId="70" fillId="5" borderId="17" xfId="0" applyNumberFormat="1" applyFont="1" applyFill="1" applyBorder="1" applyAlignment="1">
      <alignment vertical="center"/>
    </xf>
    <xf numFmtId="4" fontId="71" fillId="5" borderId="17" xfId="0" applyNumberFormat="1" applyFont="1" applyFill="1" applyBorder="1" applyAlignment="1">
      <alignment vertical="center"/>
    </xf>
    <xf numFmtId="177" fontId="17" fillId="0" borderId="0" xfId="1" applyNumberFormat="1" applyFont="1" applyAlignment="1">
      <alignment vertical="center"/>
    </xf>
    <xf numFmtId="177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4" fontId="11" fillId="5" borderId="44" xfId="1" applyNumberFormat="1" applyFont="1" applyFill="1" applyBorder="1" applyAlignment="1">
      <alignment horizontal="right" vertical="center" wrapText="1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0" fontId="11" fillId="5" borderId="44" xfId="161" applyFill="1" applyBorder="1" applyAlignment="1">
      <alignment horizontal="center" vertical="center"/>
    </xf>
    <xf numFmtId="0" fontId="11" fillId="5" borderId="44" xfId="0" applyFont="1" applyFill="1" applyBorder="1" applyAlignment="1">
      <alignment vertical="center" wrapText="1"/>
    </xf>
    <xf numFmtId="0" fontId="11" fillId="5" borderId="47" xfId="1" applyFont="1" applyFill="1" applyBorder="1" applyAlignment="1">
      <alignment horizontal="left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177" fontId="11" fillId="5" borderId="44" xfId="1" applyNumberFormat="1" applyFont="1" applyFill="1" applyBorder="1" applyAlignment="1">
      <alignment vertical="center"/>
    </xf>
    <xf numFmtId="177" fontId="11" fillId="5" borderId="45" xfId="1" applyNumberFormat="1" applyFon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7" fontId="11" fillId="5" borderId="47" xfId="1" applyNumberFormat="1" applyFont="1" applyFill="1" applyBorder="1" applyAlignment="1">
      <alignment vertical="center"/>
    </xf>
    <xf numFmtId="177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63" fillId="0" borderId="0" xfId="1" applyFont="1" applyAlignment="1">
      <alignment vertical="center" wrapText="1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" fontId="11" fillId="5" borderId="47" xfId="1" applyNumberFormat="1" applyFont="1" applyFill="1" applyBorder="1" applyAlignment="1">
      <alignment vertical="center"/>
    </xf>
    <xf numFmtId="0" fontId="11" fillId="5" borderId="50" xfId="161" applyFill="1" applyBorder="1" applyAlignment="1">
      <alignment horizontal="left" vertical="center" wrapText="1"/>
    </xf>
    <xf numFmtId="1" fontId="17" fillId="0" borderId="0" xfId="1" applyNumberFormat="1" applyFont="1" applyAlignment="1">
      <alignment horizontal="center" vertical="center"/>
    </xf>
    <xf numFmtId="0" fontId="74" fillId="5" borderId="14" xfId="1" applyFont="1" applyFill="1" applyBorder="1" applyAlignment="1">
      <alignment horizontal="center" vertical="center"/>
    </xf>
    <xf numFmtId="0" fontId="74" fillId="0" borderId="15" xfId="1" applyFont="1" applyBorder="1" applyAlignment="1">
      <alignment horizontal="center" vertical="center" wrapText="1"/>
    </xf>
    <xf numFmtId="49" fontId="75" fillId="0" borderId="15" xfId="1" applyNumberFormat="1" applyFont="1" applyBorder="1" applyAlignment="1">
      <alignment horizontal="center" vertical="center"/>
    </xf>
    <xf numFmtId="49" fontId="75" fillId="0" borderId="15" xfId="1" quotePrefix="1" applyNumberFormat="1" applyFont="1" applyBorder="1" applyAlignment="1">
      <alignment horizontal="left" vertical="center"/>
    </xf>
    <xf numFmtId="0" fontId="76" fillId="0" borderId="16" xfId="1" applyFont="1" applyBorder="1" applyAlignment="1" applyProtection="1">
      <alignment horizontal="left" vertical="center" wrapText="1"/>
      <protection locked="0"/>
    </xf>
    <xf numFmtId="4" fontId="77" fillId="0" borderId="18" xfId="1" applyNumberFormat="1" applyFont="1" applyBorder="1" applyAlignment="1">
      <alignment vertical="center" wrapText="1"/>
    </xf>
    <xf numFmtId="0" fontId="75" fillId="0" borderId="15" xfId="1" applyFont="1" applyBorder="1" applyAlignment="1">
      <alignment horizontal="center" vertical="center"/>
    </xf>
    <xf numFmtId="4" fontId="75" fillId="0" borderId="17" xfId="1" applyNumberFormat="1" applyFont="1" applyBorder="1" applyAlignment="1">
      <alignment horizontal="right" vertical="center" wrapText="1"/>
    </xf>
    <xf numFmtId="0" fontId="75" fillId="0" borderId="0" xfId="1" applyFont="1" applyAlignment="1">
      <alignment horizontal="center" vertical="center"/>
    </xf>
    <xf numFmtId="4" fontId="75" fillId="5" borderId="0" xfId="1" applyNumberFormat="1" applyFont="1" applyFill="1" applyAlignment="1">
      <alignment horizontal="center" vertical="center"/>
    </xf>
    <xf numFmtId="4" fontId="75" fillId="0" borderId="0" xfId="1" applyNumberFormat="1" applyFont="1" applyAlignment="1">
      <alignment vertical="center"/>
    </xf>
    <xf numFmtId="0" fontId="75" fillId="0" borderId="0" xfId="1" applyFont="1" applyAlignment="1">
      <alignment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5"/>
  <cols>
    <col min="1" max="1" width="4.25" style="35" customWidth="1"/>
    <col min="2" max="2" width="8" style="35" customWidth="1"/>
    <col min="3" max="3" width="8.08203125" style="43" bestFit="1" customWidth="1"/>
    <col min="4" max="4" width="11.08203125" style="35" customWidth="1"/>
    <col min="5" max="5" width="47.33203125" style="35" customWidth="1"/>
    <col min="6" max="6" width="10.33203125" style="88" bestFit="1" customWidth="1"/>
    <col min="7" max="7" width="5.08203125" style="35" customWidth="1"/>
    <col min="8" max="8" width="9.83203125" style="99" bestFit="1" customWidth="1"/>
    <col min="9" max="9" width="8.25" style="43"/>
    <col min="10" max="10" width="13.08203125" style="88" customWidth="1"/>
    <col min="11" max="11" width="13.58203125" style="35" customWidth="1"/>
    <col min="12" max="12" width="11.25" style="35" customWidth="1"/>
    <col min="13" max="14" width="8.25" style="35"/>
    <col min="15" max="15" width="8.83203125" style="35" bestFit="1" customWidth="1"/>
    <col min="16" max="16" width="10.83203125" style="35" bestFit="1" customWidth="1"/>
    <col min="17" max="256" width="8.25" style="35"/>
    <col min="257" max="257" width="4.25" style="35" customWidth="1"/>
    <col min="258" max="258" width="8" style="35" customWidth="1"/>
    <col min="259" max="259" width="8.08203125" style="35" bestFit="1" customWidth="1"/>
    <col min="260" max="260" width="11.08203125" style="35" customWidth="1"/>
    <col min="261" max="261" width="47.33203125" style="35" customWidth="1"/>
    <col min="262" max="262" width="10.33203125" style="35" bestFit="1" customWidth="1"/>
    <col min="263" max="263" width="5.08203125" style="35" customWidth="1"/>
    <col min="264" max="264" width="9.83203125" style="35" bestFit="1" customWidth="1"/>
    <col min="265" max="265" width="8.25" style="35"/>
    <col min="266" max="266" width="13.08203125" style="35" customWidth="1"/>
    <col min="267" max="267" width="13.58203125" style="35" customWidth="1"/>
    <col min="268" max="268" width="11.25" style="35" customWidth="1"/>
    <col min="269" max="270" width="8.25" style="35"/>
    <col min="271" max="271" width="8.83203125" style="35" bestFit="1" customWidth="1"/>
    <col min="272" max="272" width="10.83203125" style="35" bestFit="1" customWidth="1"/>
    <col min="273" max="512" width="8.25" style="35"/>
    <col min="513" max="513" width="4.25" style="35" customWidth="1"/>
    <col min="514" max="514" width="8" style="35" customWidth="1"/>
    <col min="515" max="515" width="8.08203125" style="35" bestFit="1" customWidth="1"/>
    <col min="516" max="516" width="11.08203125" style="35" customWidth="1"/>
    <col min="517" max="517" width="47.33203125" style="35" customWidth="1"/>
    <col min="518" max="518" width="10.33203125" style="35" bestFit="1" customWidth="1"/>
    <col min="519" max="519" width="5.08203125" style="35" customWidth="1"/>
    <col min="520" max="520" width="9.83203125" style="35" bestFit="1" customWidth="1"/>
    <col min="521" max="521" width="8.25" style="35"/>
    <col min="522" max="522" width="13.08203125" style="35" customWidth="1"/>
    <col min="523" max="523" width="13.58203125" style="35" customWidth="1"/>
    <col min="524" max="524" width="11.25" style="35" customWidth="1"/>
    <col min="525" max="526" width="8.25" style="35"/>
    <col min="527" max="527" width="8.83203125" style="35" bestFit="1" customWidth="1"/>
    <col min="528" max="528" width="10.83203125" style="35" bestFit="1" customWidth="1"/>
    <col min="529" max="768" width="8.25" style="35"/>
    <col min="769" max="769" width="4.25" style="35" customWidth="1"/>
    <col min="770" max="770" width="8" style="35" customWidth="1"/>
    <col min="771" max="771" width="8.08203125" style="35" bestFit="1" customWidth="1"/>
    <col min="772" max="772" width="11.08203125" style="35" customWidth="1"/>
    <col min="773" max="773" width="47.33203125" style="35" customWidth="1"/>
    <col min="774" max="774" width="10.33203125" style="35" bestFit="1" customWidth="1"/>
    <col min="775" max="775" width="5.08203125" style="35" customWidth="1"/>
    <col min="776" max="776" width="9.83203125" style="35" bestFit="1" customWidth="1"/>
    <col min="777" max="777" width="8.25" style="35"/>
    <col min="778" max="778" width="13.08203125" style="35" customWidth="1"/>
    <col min="779" max="779" width="13.58203125" style="35" customWidth="1"/>
    <col min="780" max="780" width="11.25" style="35" customWidth="1"/>
    <col min="781" max="782" width="8.25" style="35"/>
    <col min="783" max="783" width="8.83203125" style="35" bestFit="1" customWidth="1"/>
    <col min="784" max="784" width="10.8320312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08203125" style="35" bestFit="1" customWidth="1"/>
    <col min="1028" max="1028" width="11.08203125" style="35" customWidth="1"/>
    <col min="1029" max="1029" width="47.33203125" style="35" customWidth="1"/>
    <col min="1030" max="1030" width="10.33203125" style="35" bestFit="1" customWidth="1"/>
    <col min="1031" max="1031" width="5.08203125" style="35" customWidth="1"/>
    <col min="1032" max="1032" width="9.83203125" style="35" bestFit="1" customWidth="1"/>
    <col min="1033" max="1033" width="8.25" style="35"/>
    <col min="1034" max="1034" width="13.08203125" style="35" customWidth="1"/>
    <col min="1035" max="1035" width="13.58203125" style="35" customWidth="1"/>
    <col min="1036" max="1036" width="11.25" style="35" customWidth="1"/>
    <col min="1037" max="1038" width="8.25" style="35"/>
    <col min="1039" max="1039" width="8.83203125" style="35" bestFit="1" customWidth="1"/>
    <col min="1040" max="1040" width="10.8320312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08203125" style="35" bestFit="1" customWidth="1"/>
    <col min="1284" max="1284" width="11.08203125" style="35" customWidth="1"/>
    <col min="1285" max="1285" width="47.33203125" style="35" customWidth="1"/>
    <col min="1286" max="1286" width="10.33203125" style="35" bestFit="1" customWidth="1"/>
    <col min="1287" max="1287" width="5.08203125" style="35" customWidth="1"/>
    <col min="1288" max="1288" width="9.83203125" style="35" bestFit="1" customWidth="1"/>
    <col min="1289" max="1289" width="8.25" style="35"/>
    <col min="1290" max="1290" width="13.08203125" style="35" customWidth="1"/>
    <col min="1291" max="1291" width="13.58203125" style="35" customWidth="1"/>
    <col min="1292" max="1292" width="11.25" style="35" customWidth="1"/>
    <col min="1293" max="1294" width="8.25" style="35"/>
    <col min="1295" max="1295" width="8.83203125" style="35" bestFit="1" customWidth="1"/>
    <col min="1296" max="1296" width="10.8320312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08203125" style="35" bestFit="1" customWidth="1"/>
    <col min="1540" max="1540" width="11.08203125" style="35" customWidth="1"/>
    <col min="1541" max="1541" width="47.33203125" style="35" customWidth="1"/>
    <col min="1542" max="1542" width="10.33203125" style="35" bestFit="1" customWidth="1"/>
    <col min="1543" max="1543" width="5.08203125" style="35" customWidth="1"/>
    <col min="1544" max="1544" width="9.83203125" style="35" bestFit="1" customWidth="1"/>
    <col min="1545" max="1545" width="8.25" style="35"/>
    <col min="1546" max="1546" width="13.08203125" style="35" customWidth="1"/>
    <col min="1547" max="1547" width="13.58203125" style="35" customWidth="1"/>
    <col min="1548" max="1548" width="11.25" style="35" customWidth="1"/>
    <col min="1549" max="1550" width="8.25" style="35"/>
    <col min="1551" max="1551" width="8.83203125" style="35" bestFit="1" customWidth="1"/>
    <col min="1552" max="1552" width="10.8320312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08203125" style="35" bestFit="1" customWidth="1"/>
    <col min="1796" max="1796" width="11.08203125" style="35" customWidth="1"/>
    <col min="1797" max="1797" width="47.33203125" style="35" customWidth="1"/>
    <col min="1798" max="1798" width="10.33203125" style="35" bestFit="1" customWidth="1"/>
    <col min="1799" max="1799" width="5.08203125" style="35" customWidth="1"/>
    <col min="1800" max="1800" width="9.83203125" style="35" bestFit="1" customWidth="1"/>
    <col min="1801" max="1801" width="8.25" style="35"/>
    <col min="1802" max="1802" width="13.08203125" style="35" customWidth="1"/>
    <col min="1803" max="1803" width="13.58203125" style="35" customWidth="1"/>
    <col min="1804" max="1804" width="11.25" style="35" customWidth="1"/>
    <col min="1805" max="1806" width="8.25" style="35"/>
    <col min="1807" max="1807" width="8.83203125" style="35" bestFit="1" customWidth="1"/>
    <col min="1808" max="1808" width="10.8320312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08203125" style="35" bestFit="1" customWidth="1"/>
    <col min="2052" max="2052" width="11.08203125" style="35" customWidth="1"/>
    <col min="2053" max="2053" width="47.33203125" style="35" customWidth="1"/>
    <col min="2054" max="2054" width="10.33203125" style="35" bestFit="1" customWidth="1"/>
    <col min="2055" max="2055" width="5.08203125" style="35" customWidth="1"/>
    <col min="2056" max="2056" width="9.83203125" style="35" bestFit="1" customWidth="1"/>
    <col min="2057" max="2057" width="8.25" style="35"/>
    <col min="2058" max="2058" width="13.08203125" style="35" customWidth="1"/>
    <col min="2059" max="2059" width="13.58203125" style="35" customWidth="1"/>
    <col min="2060" max="2060" width="11.25" style="35" customWidth="1"/>
    <col min="2061" max="2062" width="8.25" style="35"/>
    <col min="2063" max="2063" width="8.83203125" style="35" bestFit="1" customWidth="1"/>
    <col min="2064" max="2064" width="10.8320312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08203125" style="35" bestFit="1" customWidth="1"/>
    <col min="2308" max="2308" width="11.08203125" style="35" customWidth="1"/>
    <col min="2309" max="2309" width="47.33203125" style="35" customWidth="1"/>
    <col min="2310" max="2310" width="10.33203125" style="35" bestFit="1" customWidth="1"/>
    <col min="2311" max="2311" width="5.08203125" style="35" customWidth="1"/>
    <col min="2312" max="2312" width="9.83203125" style="35" bestFit="1" customWidth="1"/>
    <col min="2313" max="2313" width="8.25" style="35"/>
    <col min="2314" max="2314" width="13.08203125" style="35" customWidth="1"/>
    <col min="2315" max="2315" width="13.58203125" style="35" customWidth="1"/>
    <col min="2316" max="2316" width="11.25" style="35" customWidth="1"/>
    <col min="2317" max="2318" width="8.25" style="35"/>
    <col min="2319" max="2319" width="8.83203125" style="35" bestFit="1" customWidth="1"/>
    <col min="2320" max="2320" width="10.8320312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08203125" style="35" bestFit="1" customWidth="1"/>
    <col min="2564" max="2564" width="11.08203125" style="35" customWidth="1"/>
    <col min="2565" max="2565" width="47.33203125" style="35" customWidth="1"/>
    <col min="2566" max="2566" width="10.33203125" style="35" bestFit="1" customWidth="1"/>
    <col min="2567" max="2567" width="5.08203125" style="35" customWidth="1"/>
    <col min="2568" max="2568" width="9.83203125" style="35" bestFit="1" customWidth="1"/>
    <col min="2569" max="2569" width="8.25" style="35"/>
    <col min="2570" max="2570" width="13.08203125" style="35" customWidth="1"/>
    <col min="2571" max="2571" width="13.58203125" style="35" customWidth="1"/>
    <col min="2572" max="2572" width="11.25" style="35" customWidth="1"/>
    <col min="2573" max="2574" width="8.25" style="35"/>
    <col min="2575" max="2575" width="8.83203125" style="35" bestFit="1" customWidth="1"/>
    <col min="2576" max="2576" width="10.8320312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08203125" style="35" bestFit="1" customWidth="1"/>
    <col min="2820" max="2820" width="11.08203125" style="35" customWidth="1"/>
    <col min="2821" max="2821" width="47.33203125" style="35" customWidth="1"/>
    <col min="2822" max="2822" width="10.33203125" style="35" bestFit="1" customWidth="1"/>
    <col min="2823" max="2823" width="5.08203125" style="35" customWidth="1"/>
    <col min="2824" max="2824" width="9.83203125" style="35" bestFit="1" customWidth="1"/>
    <col min="2825" max="2825" width="8.25" style="35"/>
    <col min="2826" max="2826" width="13.08203125" style="35" customWidth="1"/>
    <col min="2827" max="2827" width="13.58203125" style="35" customWidth="1"/>
    <col min="2828" max="2828" width="11.25" style="35" customWidth="1"/>
    <col min="2829" max="2830" width="8.25" style="35"/>
    <col min="2831" max="2831" width="8.83203125" style="35" bestFit="1" customWidth="1"/>
    <col min="2832" max="2832" width="10.8320312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08203125" style="35" bestFit="1" customWidth="1"/>
    <col min="3076" max="3076" width="11.08203125" style="35" customWidth="1"/>
    <col min="3077" max="3077" width="47.33203125" style="35" customWidth="1"/>
    <col min="3078" max="3078" width="10.33203125" style="35" bestFit="1" customWidth="1"/>
    <col min="3079" max="3079" width="5.08203125" style="35" customWidth="1"/>
    <col min="3080" max="3080" width="9.83203125" style="35" bestFit="1" customWidth="1"/>
    <col min="3081" max="3081" width="8.25" style="35"/>
    <col min="3082" max="3082" width="13.08203125" style="35" customWidth="1"/>
    <col min="3083" max="3083" width="13.58203125" style="35" customWidth="1"/>
    <col min="3084" max="3084" width="11.25" style="35" customWidth="1"/>
    <col min="3085" max="3086" width="8.25" style="35"/>
    <col min="3087" max="3087" width="8.83203125" style="35" bestFit="1" customWidth="1"/>
    <col min="3088" max="3088" width="10.8320312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08203125" style="35" bestFit="1" customWidth="1"/>
    <col min="3332" max="3332" width="11.08203125" style="35" customWidth="1"/>
    <col min="3333" max="3333" width="47.33203125" style="35" customWidth="1"/>
    <col min="3334" max="3334" width="10.33203125" style="35" bestFit="1" customWidth="1"/>
    <col min="3335" max="3335" width="5.08203125" style="35" customWidth="1"/>
    <col min="3336" max="3336" width="9.83203125" style="35" bestFit="1" customWidth="1"/>
    <col min="3337" max="3337" width="8.25" style="35"/>
    <col min="3338" max="3338" width="13.08203125" style="35" customWidth="1"/>
    <col min="3339" max="3339" width="13.58203125" style="35" customWidth="1"/>
    <col min="3340" max="3340" width="11.25" style="35" customWidth="1"/>
    <col min="3341" max="3342" width="8.25" style="35"/>
    <col min="3343" max="3343" width="8.83203125" style="35" bestFit="1" customWidth="1"/>
    <col min="3344" max="3344" width="10.8320312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08203125" style="35" bestFit="1" customWidth="1"/>
    <col min="3588" max="3588" width="11.08203125" style="35" customWidth="1"/>
    <col min="3589" max="3589" width="47.33203125" style="35" customWidth="1"/>
    <col min="3590" max="3590" width="10.33203125" style="35" bestFit="1" customWidth="1"/>
    <col min="3591" max="3591" width="5.08203125" style="35" customWidth="1"/>
    <col min="3592" max="3592" width="9.83203125" style="35" bestFit="1" customWidth="1"/>
    <col min="3593" max="3593" width="8.25" style="35"/>
    <col min="3594" max="3594" width="13.08203125" style="35" customWidth="1"/>
    <col min="3595" max="3595" width="13.58203125" style="35" customWidth="1"/>
    <col min="3596" max="3596" width="11.25" style="35" customWidth="1"/>
    <col min="3597" max="3598" width="8.25" style="35"/>
    <col min="3599" max="3599" width="8.83203125" style="35" bestFit="1" customWidth="1"/>
    <col min="3600" max="3600" width="10.8320312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08203125" style="35" bestFit="1" customWidth="1"/>
    <col min="3844" max="3844" width="11.08203125" style="35" customWidth="1"/>
    <col min="3845" max="3845" width="47.33203125" style="35" customWidth="1"/>
    <col min="3846" max="3846" width="10.33203125" style="35" bestFit="1" customWidth="1"/>
    <col min="3847" max="3847" width="5.08203125" style="35" customWidth="1"/>
    <col min="3848" max="3848" width="9.83203125" style="35" bestFit="1" customWidth="1"/>
    <col min="3849" max="3849" width="8.25" style="35"/>
    <col min="3850" max="3850" width="13.08203125" style="35" customWidth="1"/>
    <col min="3851" max="3851" width="13.58203125" style="35" customWidth="1"/>
    <col min="3852" max="3852" width="11.25" style="35" customWidth="1"/>
    <col min="3853" max="3854" width="8.25" style="35"/>
    <col min="3855" max="3855" width="8.83203125" style="35" bestFit="1" customWidth="1"/>
    <col min="3856" max="3856" width="10.8320312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08203125" style="35" bestFit="1" customWidth="1"/>
    <col min="4100" max="4100" width="11.08203125" style="35" customWidth="1"/>
    <col min="4101" max="4101" width="47.33203125" style="35" customWidth="1"/>
    <col min="4102" max="4102" width="10.33203125" style="35" bestFit="1" customWidth="1"/>
    <col min="4103" max="4103" width="5.08203125" style="35" customWidth="1"/>
    <col min="4104" max="4104" width="9.83203125" style="35" bestFit="1" customWidth="1"/>
    <col min="4105" max="4105" width="8.25" style="35"/>
    <col min="4106" max="4106" width="13.08203125" style="35" customWidth="1"/>
    <col min="4107" max="4107" width="13.58203125" style="35" customWidth="1"/>
    <col min="4108" max="4108" width="11.25" style="35" customWidth="1"/>
    <col min="4109" max="4110" width="8.25" style="35"/>
    <col min="4111" max="4111" width="8.83203125" style="35" bestFit="1" customWidth="1"/>
    <col min="4112" max="4112" width="10.8320312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08203125" style="35" bestFit="1" customWidth="1"/>
    <col min="4356" max="4356" width="11.08203125" style="35" customWidth="1"/>
    <col min="4357" max="4357" width="47.33203125" style="35" customWidth="1"/>
    <col min="4358" max="4358" width="10.33203125" style="35" bestFit="1" customWidth="1"/>
    <col min="4359" max="4359" width="5.08203125" style="35" customWidth="1"/>
    <col min="4360" max="4360" width="9.83203125" style="35" bestFit="1" customWidth="1"/>
    <col min="4361" max="4361" width="8.25" style="35"/>
    <col min="4362" max="4362" width="13.08203125" style="35" customWidth="1"/>
    <col min="4363" max="4363" width="13.58203125" style="35" customWidth="1"/>
    <col min="4364" max="4364" width="11.25" style="35" customWidth="1"/>
    <col min="4365" max="4366" width="8.25" style="35"/>
    <col min="4367" max="4367" width="8.83203125" style="35" bestFit="1" customWidth="1"/>
    <col min="4368" max="4368" width="10.8320312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08203125" style="35" bestFit="1" customWidth="1"/>
    <col min="4612" max="4612" width="11.08203125" style="35" customWidth="1"/>
    <col min="4613" max="4613" width="47.33203125" style="35" customWidth="1"/>
    <col min="4614" max="4614" width="10.33203125" style="35" bestFit="1" customWidth="1"/>
    <col min="4615" max="4615" width="5.08203125" style="35" customWidth="1"/>
    <col min="4616" max="4616" width="9.83203125" style="35" bestFit="1" customWidth="1"/>
    <col min="4617" max="4617" width="8.25" style="35"/>
    <col min="4618" max="4618" width="13.08203125" style="35" customWidth="1"/>
    <col min="4619" max="4619" width="13.58203125" style="35" customWidth="1"/>
    <col min="4620" max="4620" width="11.25" style="35" customWidth="1"/>
    <col min="4621" max="4622" width="8.25" style="35"/>
    <col min="4623" max="4623" width="8.83203125" style="35" bestFit="1" customWidth="1"/>
    <col min="4624" max="4624" width="10.8320312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08203125" style="35" bestFit="1" customWidth="1"/>
    <col min="4868" max="4868" width="11.08203125" style="35" customWidth="1"/>
    <col min="4869" max="4869" width="47.33203125" style="35" customWidth="1"/>
    <col min="4870" max="4870" width="10.33203125" style="35" bestFit="1" customWidth="1"/>
    <col min="4871" max="4871" width="5.08203125" style="35" customWidth="1"/>
    <col min="4872" max="4872" width="9.83203125" style="35" bestFit="1" customWidth="1"/>
    <col min="4873" max="4873" width="8.25" style="35"/>
    <col min="4874" max="4874" width="13.08203125" style="35" customWidth="1"/>
    <col min="4875" max="4875" width="13.58203125" style="35" customWidth="1"/>
    <col min="4876" max="4876" width="11.25" style="35" customWidth="1"/>
    <col min="4877" max="4878" width="8.25" style="35"/>
    <col min="4879" max="4879" width="8.83203125" style="35" bestFit="1" customWidth="1"/>
    <col min="4880" max="4880" width="10.8320312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08203125" style="35" bestFit="1" customWidth="1"/>
    <col min="5124" max="5124" width="11.08203125" style="35" customWidth="1"/>
    <col min="5125" max="5125" width="47.33203125" style="35" customWidth="1"/>
    <col min="5126" max="5126" width="10.33203125" style="35" bestFit="1" customWidth="1"/>
    <col min="5127" max="5127" width="5.08203125" style="35" customWidth="1"/>
    <col min="5128" max="5128" width="9.83203125" style="35" bestFit="1" customWidth="1"/>
    <col min="5129" max="5129" width="8.25" style="35"/>
    <col min="5130" max="5130" width="13.08203125" style="35" customWidth="1"/>
    <col min="5131" max="5131" width="13.58203125" style="35" customWidth="1"/>
    <col min="5132" max="5132" width="11.25" style="35" customWidth="1"/>
    <col min="5133" max="5134" width="8.25" style="35"/>
    <col min="5135" max="5135" width="8.83203125" style="35" bestFit="1" customWidth="1"/>
    <col min="5136" max="5136" width="10.8320312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08203125" style="35" bestFit="1" customWidth="1"/>
    <col min="5380" max="5380" width="11.08203125" style="35" customWidth="1"/>
    <col min="5381" max="5381" width="47.33203125" style="35" customWidth="1"/>
    <col min="5382" max="5382" width="10.33203125" style="35" bestFit="1" customWidth="1"/>
    <col min="5383" max="5383" width="5.08203125" style="35" customWidth="1"/>
    <col min="5384" max="5384" width="9.83203125" style="35" bestFit="1" customWidth="1"/>
    <col min="5385" max="5385" width="8.25" style="35"/>
    <col min="5386" max="5386" width="13.08203125" style="35" customWidth="1"/>
    <col min="5387" max="5387" width="13.58203125" style="35" customWidth="1"/>
    <col min="5388" max="5388" width="11.25" style="35" customWidth="1"/>
    <col min="5389" max="5390" width="8.25" style="35"/>
    <col min="5391" max="5391" width="8.83203125" style="35" bestFit="1" customWidth="1"/>
    <col min="5392" max="5392" width="10.8320312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08203125" style="35" bestFit="1" customWidth="1"/>
    <col min="5636" max="5636" width="11.08203125" style="35" customWidth="1"/>
    <col min="5637" max="5637" width="47.33203125" style="35" customWidth="1"/>
    <col min="5638" max="5638" width="10.33203125" style="35" bestFit="1" customWidth="1"/>
    <col min="5639" max="5639" width="5.08203125" style="35" customWidth="1"/>
    <col min="5640" max="5640" width="9.83203125" style="35" bestFit="1" customWidth="1"/>
    <col min="5641" max="5641" width="8.25" style="35"/>
    <col min="5642" max="5642" width="13.08203125" style="35" customWidth="1"/>
    <col min="5643" max="5643" width="13.58203125" style="35" customWidth="1"/>
    <col min="5644" max="5644" width="11.25" style="35" customWidth="1"/>
    <col min="5645" max="5646" width="8.25" style="35"/>
    <col min="5647" max="5647" width="8.83203125" style="35" bestFit="1" customWidth="1"/>
    <col min="5648" max="5648" width="10.8320312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08203125" style="35" bestFit="1" customWidth="1"/>
    <col min="5892" max="5892" width="11.08203125" style="35" customWidth="1"/>
    <col min="5893" max="5893" width="47.33203125" style="35" customWidth="1"/>
    <col min="5894" max="5894" width="10.33203125" style="35" bestFit="1" customWidth="1"/>
    <col min="5895" max="5895" width="5.08203125" style="35" customWidth="1"/>
    <col min="5896" max="5896" width="9.83203125" style="35" bestFit="1" customWidth="1"/>
    <col min="5897" max="5897" width="8.25" style="35"/>
    <col min="5898" max="5898" width="13.08203125" style="35" customWidth="1"/>
    <col min="5899" max="5899" width="13.58203125" style="35" customWidth="1"/>
    <col min="5900" max="5900" width="11.25" style="35" customWidth="1"/>
    <col min="5901" max="5902" width="8.25" style="35"/>
    <col min="5903" max="5903" width="8.83203125" style="35" bestFit="1" customWidth="1"/>
    <col min="5904" max="5904" width="10.8320312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08203125" style="35" bestFit="1" customWidth="1"/>
    <col min="6148" max="6148" width="11.08203125" style="35" customWidth="1"/>
    <col min="6149" max="6149" width="47.33203125" style="35" customWidth="1"/>
    <col min="6150" max="6150" width="10.33203125" style="35" bestFit="1" customWidth="1"/>
    <col min="6151" max="6151" width="5.08203125" style="35" customWidth="1"/>
    <col min="6152" max="6152" width="9.83203125" style="35" bestFit="1" customWidth="1"/>
    <col min="6153" max="6153" width="8.25" style="35"/>
    <col min="6154" max="6154" width="13.08203125" style="35" customWidth="1"/>
    <col min="6155" max="6155" width="13.58203125" style="35" customWidth="1"/>
    <col min="6156" max="6156" width="11.25" style="35" customWidth="1"/>
    <col min="6157" max="6158" width="8.25" style="35"/>
    <col min="6159" max="6159" width="8.83203125" style="35" bestFit="1" customWidth="1"/>
    <col min="6160" max="6160" width="10.8320312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08203125" style="35" bestFit="1" customWidth="1"/>
    <col min="6404" max="6404" width="11.08203125" style="35" customWidth="1"/>
    <col min="6405" max="6405" width="47.33203125" style="35" customWidth="1"/>
    <col min="6406" max="6406" width="10.33203125" style="35" bestFit="1" customWidth="1"/>
    <col min="6407" max="6407" width="5.08203125" style="35" customWidth="1"/>
    <col min="6408" max="6408" width="9.83203125" style="35" bestFit="1" customWidth="1"/>
    <col min="6409" max="6409" width="8.25" style="35"/>
    <col min="6410" max="6410" width="13.08203125" style="35" customWidth="1"/>
    <col min="6411" max="6411" width="13.58203125" style="35" customWidth="1"/>
    <col min="6412" max="6412" width="11.25" style="35" customWidth="1"/>
    <col min="6413" max="6414" width="8.25" style="35"/>
    <col min="6415" max="6415" width="8.83203125" style="35" bestFit="1" customWidth="1"/>
    <col min="6416" max="6416" width="10.8320312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08203125" style="35" bestFit="1" customWidth="1"/>
    <col min="6660" max="6660" width="11.08203125" style="35" customWidth="1"/>
    <col min="6661" max="6661" width="47.33203125" style="35" customWidth="1"/>
    <col min="6662" max="6662" width="10.33203125" style="35" bestFit="1" customWidth="1"/>
    <col min="6663" max="6663" width="5.08203125" style="35" customWidth="1"/>
    <col min="6664" max="6664" width="9.83203125" style="35" bestFit="1" customWidth="1"/>
    <col min="6665" max="6665" width="8.25" style="35"/>
    <col min="6666" max="6666" width="13.08203125" style="35" customWidth="1"/>
    <col min="6667" max="6667" width="13.58203125" style="35" customWidth="1"/>
    <col min="6668" max="6668" width="11.25" style="35" customWidth="1"/>
    <col min="6669" max="6670" width="8.25" style="35"/>
    <col min="6671" max="6671" width="8.83203125" style="35" bestFit="1" customWidth="1"/>
    <col min="6672" max="6672" width="10.8320312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08203125" style="35" bestFit="1" customWidth="1"/>
    <col min="6916" max="6916" width="11.08203125" style="35" customWidth="1"/>
    <col min="6917" max="6917" width="47.33203125" style="35" customWidth="1"/>
    <col min="6918" max="6918" width="10.33203125" style="35" bestFit="1" customWidth="1"/>
    <col min="6919" max="6919" width="5.08203125" style="35" customWidth="1"/>
    <col min="6920" max="6920" width="9.83203125" style="35" bestFit="1" customWidth="1"/>
    <col min="6921" max="6921" width="8.25" style="35"/>
    <col min="6922" max="6922" width="13.08203125" style="35" customWidth="1"/>
    <col min="6923" max="6923" width="13.58203125" style="35" customWidth="1"/>
    <col min="6924" max="6924" width="11.25" style="35" customWidth="1"/>
    <col min="6925" max="6926" width="8.25" style="35"/>
    <col min="6927" max="6927" width="8.83203125" style="35" bestFit="1" customWidth="1"/>
    <col min="6928" max="6928" width="10.8320312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08203125" style="35" bestFit="1" customWidth="1"/>
    <col min="7172" max="7172" width="11.08203125" style="35" customWidth="1"/>
    <col min="7173" max="7173" width="47.33203125" style="35" customWidth="1"/>
    <col min="7174" max="7174" width="10.33203125" style="35" bestFit="1" customWidth="1"/>
    <col min="7175" max="7175" width="5.08203125" style="35" customWidth="1"/>
    <col min="7176" max="7176" width="9.83203125" style="35" bestFit="1" customWidth="1"/>
    <col min="7177" max="7177" width="8.25" style="35"/>
    <col min="7178" max="7178" width="13.08203125" style="35" customWidth="1"/>
    <col min="7179" max="7179" width="13.58203125" style="35" customWidth="1"/>
    <col min="7180" max="7180" width="11.25" style="35" customWidth="1"/>
    <col min="7181" max="7182" width="8.25" style="35"/>
    <col min="7183" max="7183" width="8.83203125" style="35" bestFit="1" customWidth="1"/>
    <col min="7184" max="7184" width="10.8320312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08203125" style="35" bestFit="1" customWidth="1"/>
    <col min="7428" max="7428" width="11.08203125" style="35" customWidth="1"/>
    <col min="7429" max="7429" width="47.33203125" style="35" customWidth="1"/>
    <col min="7430" max="7430" width="10.33203125" style="35" bestFit="1" customWidth="1"/>
    <col min="7431" max="7431" width="5.08203125" style="35" customWidth="1"/>
    <col min="7432" max="7432" width="9.83203125" style="35" bestFit="1" customWidth="1"/>
    <col min="7433" max="7433" width="8.25" style="35"/>
    <col min="7434" max="7434" width="13.08203125" style="35" customWidth="1"/>
    <col min="7435" max="7435" width="13.58203125" style="35" customWidth="1"/>
    <col min="7436" max="7436" width="11.25" style="35" customWidth="1"/>
    <col min="7437" max="7438" width="8.25" style="35"/>
    <col min="7439" max="7439" width="8.83203125" style="35" bestFit="1" customWidth="1"/>
    <col min="7440" max="7440" width="10.8320312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08203125" style="35" bestFit="1" customWidth="1"/>
    <col min="7684" max="7684" width="11.08203125" style="35" customWidth="1"/>
    <col min="7685" max="7685" width="47.33203125" style="35" customWidth="1"/>
    <col min="7686" max="7686" width="10.33203125" style="35" bestFit="1" customWidth="1"/>
    <col min="7687" max="7687" width="5.08203125" style="35" customWidth="1"/>
    <col min="7688" max="7688" width="9.83203125" style="35" bestFit="1" customWidth="1"/>
    <col min="7689" max="7689" width="8.25" style="35"/>
    <col min="7690" max="7690" width="13.08203125" style="35" customWidth="1"/>
    <col min="7691" max="7691" width="13.58203125" style="35" customWidth="1"/>
    <col min="7692" max="7692" width="11.25" style="35" customWidth="1"/>
    <col min="7693" max="7694" width="8.25" style="35"/>
    <col min="7695" max="7695" width="8.83203125" style="35" bestFit="1" customWidth="1"/>
    <col min="7696" max="7696" width="10.8320312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08203125" style="35" bestFit="1" customWidth="1"/>
    <col min="7940" max="7940" width="11.08203125" style="35" customWidth="1"/>
    <col min="7941" max="7941" width="47.33203125" style="35" customWidth="1"/>
    <col min="7942" max="7942" width="10.33203125" style="35" bestFit="1" customWidth="1"/>
    <col min="7943" max="7943" width="5.08203125" style="35" customWidth="1"/>
    <col min="7944" max="7944" width="9.83203125" style="35" bestFit="1" customWidth="1"/>
    <col min="7945" max="7945" width="8.25" style="35"/>
    <col min="7946" max="7946" width="13.08203125" style="35" customWidth="1"/>
    <col min="7947" max="7947" width="13.58203125" style="35" customWidth="1"/>
    <col min="7948" max="7948" width="11.25" style="35" customWidth="1"/>
    <col min="7949" max="7950" width="8.25" style="35"/>
    <col min="7951" max="7951" width="8.83203125" style="35" bestFit="1" customWidth="1"/>
    <col min="7952" max="7952" width="10.8320312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08203125" style="35" bestFit="1" customWidth="1"/>
    <col min="8196" max="8196" width="11.08203125" style="35" customWidth="1"/>
    <col min="8197" max="8197" width="47.33203125" style="35" customWidth="1"/>
    <col min="8198" max="8198" width="10.33203125" style="35" bestFit="1" customWidth="1"/>
    <col min="8199" max="8199" width="5.08203125" style="35" customWidth="1"/>
    <col min="8200" max="8200" width="9.83203125" style="35" bestFit="1" customWidth="1"/>
    <col min="8201" max="8201" width="8.25" style="35"/>
    <col min="8202" max="8202" width="13.08203125" style="35" customWidth="1"/>
    <col min="8203" max="8203" width="13.58203125" style="35" customWidth="1"/>
    <col min="8204" max="8204" width="11.25" style="35" customWidth="1"/>
    <col min="8205" max="8206" width="8.25" style="35"/>
    <col min="8207" max="8207" width="8.83203125" style="35" bestFit="1" customWidth="1"/>
    <col min="8208" max="8208" width="10.8320312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08203125" style="35" bestFit="1" customWidth="1"/>
    <col min="8452" max="8452" width="11.08203125" style="35" customWidth="1"/>
    <col min="8453" max="8453" width="47.33203125" style="35" customWidth="1"/>
    <col min="8454" max="8454" width="10.33203125" style="35" bestFit="1" customWidth="1"/>
    <col min="8455" max="8455" width="5.08203125" style="35" customWidth="1"/>
    <col min="8456" max="8456" width="9.83203125" style="35" bestFit="1" customWidth="1"/>
    <col min="8457" max="8457" width="8.25" style="35"/>
    <col min="8458" max="8458" width="13.08203125" style="35" customWidth="1"/>
    <col min="8459" max="8459" width="13.58203125" style="35" customWidth="1"/>
    <col min="8460" max="8460" width="11.25" style="35" customWidth="1"/>
    <col min="8461" max="8462" width="8.25" style="35"/>
    <col min="8463" max="8463" width="8.83203125" style="35" bestFit="1" customWidth="1"/>
    <col min="8464" max="8464" width="10.8320312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08203125" style="35" bestFit="1" customWidth="1"/>
    <col min="8708" max="8708" width="11.08203125" style="35" customWidth="1"/>
    <col min="8709" max="8709" width="47.33203125" style="35" customWidth="1"/>
    <col min="8710" max="8710" width="10.33203125" style="35" bestFit="1" customWidth="1"/>
    <col min="8711" max="8711" width="5.08203125" style="35" customWidth="1"/>
    <col min="8712" max="8712" width="9.83203125" style="35" bestFit="1" customWidth="1"/>
    <col min="8713" max="8713" width="8.25" style="35"/>
    <col min="8714" max="8714" width="13.08203125" style="35" customWidth="1"/>
    <col min="8715" max="8715" width="13.58203125" style="35" customWidth="1"/>
    <col min="8716" max="8716" width="11.25" style="35" customWidth="1"/>
    <col min="8717" max="8718" width="8.25" style="35"/>
    <col min="8719" max="8719" width="8.83203125" style="35" bestFit="1" customWidth="1"/>
    <col min="8720" max="8720" width="10.8320312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08203125" style="35" bestFit="1" customWidth="1"/>
    <col min="8964" max="8964" width="11.08203125" style="35" customWidth="1"/>
    <col min="8965" max="8965" width="47.33203125" style="35" customWidth="1"/>
    <col min="8966" max="8966" width="10.33203125" style="35" bestFit="1" customWidth="1"/>
    <col min="8967" max="8967" width="5.08203125" style="35" customWidth="1"/>
    <col min="8968" max="8968" width="9.83203125" style="35" bestFit="1" customWidth="1"/>
    <col min="8969" max="8969" width="8.25" style="35"/>
    <col min="8970" max="8970" width="13.08203125" style="35" customWidth="1"/>
    <col min="8971" max="8971" width="13.58203125" style="35" customWidth="1"/>
    <col min="8972" max="8972" width="11.25" style="35" customWidth="1"/>
    <col min="8973" max="8974" width="8.25" style="35"/>
    <col min="8975" max="8975" width="8.83203125" style="35" bestFit="1" customWidth="1"/>
    <col min="8976" max="8976" width="10.8320312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08203125" style="35" bestFit="1" customWidth="1"/>
    <col min="9220" max="9220" width="11.08203125" style="35" customWidth="1"/>
    <col min="9221" max="9221" width="47.33203125" style="35" customWidth="1"/>
    <col min="9222" max="9222" width="10.33203125" style="35" bestFit="1" customWidth="1"/>
    <col min="9223" max="9223" width="5.08203125" style="35" customWidth="1"/>
    <col min="9224" max="9224" width="9.83203125" style="35" bestFit="1" customWidth="1"/>
    <col min="9225" max="9225" width="8.25" style="35"/>
    <col min="9226" max="9226" width="13.08203125" style="35" customWidth="1"/>
    <col min="9227" max="9227" width="13.58203125" style="35" customWidth="1"/>
    <col min="9228" max="9228" width="11.25" style="35" customWidth="1"/>
    <col min="9229" max="9230" width="8.25" style="35"/>
    <col min="9231" max="9231" width="8.83203125" style="35" bestFit="1" customWidth="1"/>
    <col min="9232" max="9232" width="10.8320312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08203125" style="35" bestFit="1" customWidth="1"/>
    <col min="9476" max="9476" width="11.08203125" style="35" customWidth="1"/>
    <col min="9477" max="9477" width="47.33203125" style="35" customWidth="1"/>
    <col min="9478" max="9478" width="10.33203125" style="35" bestFit="1" customWidth="1"/>
    <col min="9479" max="9479" width="5.08203125" style="35" customWidth="1"/>
    <col min="9480" max="9480" width="9.83203125" style="35" bestFit="1" customWidth="1"/>
    <col min="9481" max="9481" width="8.25" style="35"/>
    <col min="9482" max="9482" width="13.08203125" style="35" customWidth="1"/>
    <col min="9483" max="9483" width="13.58203125" style="35" customWidth="1"/>
    <col min="9484" max="9484" width="11.25" style="35" customWidth="1"/>
    <col min="9485" max="9486" width="8.25" style="35"/>
    <col min="9487" max="9487" width="8.83203125" style="35" bestFit="1" customWidth="1"/>
    <col min="9488" max="9488" width="10.8320312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08203125" style="35" bestFit="1" customWidth="1"/>
    <col min="9732" max="9732" width="11.08203125" style="35" customWidth="1"/>
    <col min="9733" max="9733" width="47.33203125" style="35" customWidth="1"/>
    <col min="9734" max="9734" width="10.33203125" style="35" bestFit="1" customWidth="1"/>
    <col min="9735" max="9735" width="5.08203125" style="35" customWidth="1"/>
    <col min="9736" max="9736" width="9.83203125" style="35" bestFit="1" customWidth="1"/>
    <col min="9737" max="9737" width="8.25" style="35"/>
    <col min="9738" max="9738" width="13.08203125" style="35" customWidth="1"/>
    <col min="9739" max="9739" width="13.58203125" style="35" customWidth="1"/>
    <col min="9740" max="9740" width="11.25" style="35" customWidth="1"/>
    <col min="9741" max="9742" width="8.25" style="35"/>
    <col min="9743" max="9743" width="8.83203125" style="35" bestFit="1" customWidth="1"/>
    <col min="9744" max="9744" width="10.8320312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08203125" style="35" bestFit="1" customWidth="1"/>
    <col min="9988" max="9988" width="11.08203125" style="35" customWidth="1"/>
    <col min="9989" max="9989" width="47.33203125" style="35" customWidth="1"/>
    <col min="9990" max="9990" width="10.33203125" style="35" bestFit="1" customWidth="1"/>
    <col min="9991" max="9991" width="5.08203125" style="35" customWidth="1"/>
    <col min="9992" max="9992" width="9.83203125" style="35" bestFit="1" customWidth="1"/>
    <col min="9993" max="9993" width="8.25" style="35"/>
    <col min="9994" max="9994" width="13.08203125" style="35" customWidth="1"/>
    <col min="9995" max="9995" width="13.58203125" style="35" customWidth="1"/>
    <col min="9996" max="9996" width="11.25" style="35" customWidth="1"/>
    <col min="9997" max="9998" width="8.25" style="35"/>
    <col min="9999" max="9999" width="8.83203125" style="35" bestFit="1" customWidth="1"/>
    <col min="10000" max="10000" width="10.8320312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08203125" style="35" bestFit="1" customWidth="1"/>
    <col min="10244" max="10244" width="11.08203125" style="35" customWidth="1"/>
    <col min="10245" max="10245" width="47.33203125" style="35" customWidth="1"/>
    <col min="10246" max="10246" width="10.33203125" style="35" bestFit="1" customWidth="1"/>
    <col min="10247" max="10247" width="5.08203125" style="35" customWidth="1"/>
    <col min="10248" max="10248" width="9.83203125" style="35" bestFit="1" customWidth="1"/>
    <col min="10249" max="10249" width="8.25" style="35"/>
    <col min="10250" max="10250" width="13.08203125" style="35" customWidth="1"/>
    <col min="10251" max="10251" width="13.58203125" style="35" customWidth="1"/>
    <col min="10252" max="10252" width="11.25" style="35" customWidth="1"/>
    <col min="10253" max="10254" width="8.25" style="35"/>
    <col min="10255" max="10255" width="8.83203125" style="35" bestFit="1" customWidth="1"/>
    <col min="10256" max="10256" width="10.8320312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08203125" style="35" bestFit="1" customWidth="1"/>
    <col min="10500" max="10500" width="11.08203125" style="35" customWidth="1"/>
    <col min="10501" max="10501" width="47.33203125" style="35" customWidth="1"/>
    <col min="10502" max="10502" width="10.33203125" style="35" bestFit="1" customWidth="1"/>
    <col min="10503" max="10503" width="5.08203125" style="35" customWidth="1"/>
    <col min="10504" max="10504" width="9.83203125" style="35" bestFit="1" customWidth="1"/>
    <col min="10505" max="10505" width="8.25" style="35"/>
    <col min="10506" max="10506" width="13.08203125" style="35" customWidth="1"/>
    <col min="10507" max="10507" width="13.58203125" style="35" customWidth="1"/>
    <col min="10508" max="10508" width="11.25" style="35" customWidth="1"/>
    <col min="10509" max="10510" width="8.25" style="35"/>
    <col min="10511" max="10511" width="8.83203125" style="35" bestFit="1" customWidth="1"/>
    <col min="10512" max="10512" width="10.8320312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08203125" style="35" bestFit="1" customWidth="1"/>
    <col min="10756" max="10756" width="11.08203125" style="35" customWidth="1"/>
    <col min="10757" max="10757" width="47.33203125" style="35" customWidth="1"/>
    <col min="10758" max="10758" width="10.33203125" style="35" bestFit="1" customWidth="1"/>
    <col min="10759" max="10759" width="5.08203125" style="35" customWidth="1"/>
    <col min="10760" max="10760" width="9.83203125" style="35" bestFit="1" customWidth="1"/>
    <col min="10761" max="10761" width="8.25" style="35"/>
    <col min="10762" max="10762" width="13.08203125" style="35" customWidth="1"/>
    <col min="10763" max="10763" width="13.58203125" style="35" customWidth="1"/>
    <col min="10764" max="10764" width="11.25" style="35" customWidth="1"/>
    <col min="10765" max="10766" width="8.25" style="35"/>
    <col min="10767" max="10767" width="8.83203125" style="35" bestFit="1" customWidth="1"/>
    <col min="10768" max="10768" width="10.8320312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08203125" style="35" bestFit="1" customWidth="1"/>
    <col min="11012" max="11012" width="11.08203125" style="35" customWidth="1"/>
    <col min="11013" max="11013" width="47.33203125" style="35" customWidth="1"/>
    <col min="11014" max="11014" width="10.33203125" style="35" bestFit="1" customWidth="1"/>
    <col min="11015" max="11015" width="5.08203125" style="35" customWidth="1"/>
    <col min="11016" max="11016" width="9.83203125" style="35" bestFit="1" customWidth="1"/>
    <col min="11017" max="11017" width="8.25" style="35"/>
    <col min="11018" max="11018" width="13.08203125" style="35" customWidth="1"/>
    <col min="11019" max="11019" width="13.58203125" style="35" customWidth="1"/>
    <col min="11020" max="11020" width="11.25" style="35" customWidth="1"/>
    <col min="11021" max="11022" width="8.25" style="35"/>
    <col min="11023" max="11023" width="8.83203125" style="35" bestFit="1" customWidth="1"/>
    <col min="11024" max="11024" width="10.8320312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08203125" style="35" bestFit="1" customWidth="1"/>
    <col min="11268" max="11268" width="11.08203125" style="35" customWidth="1"/>
    <col min="11269" max="11269" width="47.33203125" style="35" customWidth="1"/>
    <col min="11270" max="11270" width="10.33203125" style="35" bestFit="1" customWidth="1"/>
    <col min="11271" max="11271" width="5.08203125" style="35" customWidth="1"/>
    <col min="11272" max="11272" width="9.83203125" style="35" bestFit="1" customWidth="1"/>
    <col min="11273" max="11273" width="8.25" style="35"/>
    <col min="11274" max="11274" width="13.08203125" style="35" customWidth="1"/>
    <col min="11275" max="11275" width="13.58203125" style="35" customWidth="1"/>
    <col min="11276" max="11276" width="11.25" style="35" customWidth="1"/>
    <col min="11277" max="11278" width="8.25" style="35"/>
    <col min="11279" max="11279" width="8.83203125" style="35" bestFit="1" customWidth="1"/>
    <col min="11280" max="11280" width="10.8320312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08203125" style="35" bestFit="1" customWidth="1"/>
    <col min="11524" max="11524" width="11.08203125" style="35" customWidth="1"/>
    <col min="11525" max="11525" width="47.33203125" style="35" customWidth="1"/>
    <col min="11526" max="11526" width="10.33203125" style="35" bestFit="1" customWidth="1"/>
    <col min="11527" max="11527" width="5.08203125" style="35" customWidth="1"/>
    <col min="11528" max="11528" width="9.83203125" style="35" bestFit="1" customWidth="1"/>
    <col min="11529" max="11529" width="8.25" style="35"/>
    <col min="11530" max="11530" width="13.08203125" style="35" customWidth="1"/>
    <col min="11531" max="11531" width="13.58203125" style="35" customWidth="1"/>
    <col min="11532" max="11532" width="11.25" style="35" customWidth="1"/>
    <col min="11533" max="11534" width="8.25" style="35"/>
    <col min="11535" max="11535" width="8.83203125" style="35" bestFit="1" customWidth="1"/>
    <col min="11536" max="11536" width="10.8320312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08203125" style="35" bestFit="1" customWidth="1"/>
    <col min="11780" max="11780" width="11.08203125" style="35" customWidth="1"/>
    <col min="11781" max="11781" width="47.33203125" style="35" customWidth="1"/>
    <col min="11782" max="11782" width="10.33203125" style="35" bestFit="1" customWidth="1"/>
    <col min="11783" max="11783" width="5.08203125" style="35" customWidth="1"/>
    <col min="11784" max="11784" width="9.83203125" style="35" bestFit="1" customWidth="1"/>
    <col min="11785" max="11785" width="8.25" style="35"/>
    <col min="11786" max="11786" width="13.08203125" style="35" customWidth="1"/>
    <col min="11787" max="11787" width="13.58203125" style="35" customWidth="1"/>
    <col min="11788" max="11788" width="11.25" style="35" customWidth="1"/>
    <col min="11789" max="11790" width="8.25" style="35"/>
    <col min="11791" max="11791" width="8.83203125" style="35" bestFit="1" customWidth="1"/>
    <col min="11792" max="11792" width="10.8320312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08203125" style="35" bestFit="1" customWidth="1"/>
    <col min="12036" max="12036" width="11.08203125" style="35" customWidth="1"/>
    <col min="12037" max="12037" width="47.33203125" style="35" customWidth="1"/>
    <col min="12038" max="12038" width="10.33203125" style="35" bestFit="1" customWidth="1"/>
    <col min="12039" max="12039" width="5.08203125" style="35" customWidth="1"/>
    <col min="12040" max="12040" width="9.83203125" style="35" bestFit="1" customWidth="1"/>
    <col min="12041" max="12041" width="8.25" style="35"/>
    <col min="12042" max="12042" width="13.08203125" style="35" customWidth="1"/>
    <col min="12043" max="12043" width="13.58203125" style="35" customWidth="1"/>
    <col min="12044" max="12044" width="11.25" style="35" customWidth="1"/>
    <col min="12045" max="12046" width="8.25" style="35"/>
    <col min="12047" max="12047" width="8.83203125" style="35" bestFit="1" customWidth="1"/>
    <col min="12048" max="12048" width="10.8320312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08203125" style="35" bestFit="1" customWidth="1"/>
    <col min="12292" max="12292" width="11.08203125" style="35" customWidth="1"/>
    <col min="12293" max="12293" width="47.33203125" style="35" customWidth="1"/>
    <col min="12294" max="12294" width="10.33203125" style="35" bestFit="1" customWidth="1"/>
    <col min="12295" max="12295" width="5.08203125" style="35" customWidth="1"/>
    <col min="12296" max="12296" width="9.83203125" style="35" bestFit="1" customWidth="1"/>
    <col min="12297" max="12297" width="8.25" style="35"/>
    <col min="12298" max="12298" width="13.08203125" style="35" customWidth="1"/>
    <col min="12299" max="12299" width="13.58203125" style="35" customWidth="1"/>
    <col min="12300" max="12300" width="11.25" style="35" customWidth="1"/>
    <col min="12301" max="12302" width="8.25" style="35"/>
    <col min="12303" max="12303" width="8.83203125" style="35" bestFit="1" customWidth="1"/>
    <col min="12304" max="12304" width="10.8320312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08203125" style="35" bestFit="1" customWidth="1"/>
    <col min="12548" max="12548" width="11.08203125" style="35" customWidth="1"/>
    <col min="12549" max="12549" width="47.33203125" style="35" customWidth="1"/>
    <col min="12550" max="12550" width="10.33203125" style="35" bestFit="1" customWidth="1"/>
    <col min="12551" max="12551" width="5.08203125" style="35" customWidth="1"/>
    <col min="12552" max="12552" width="9.83203125" style="35" bestFit="1" customWidth="1"/>
    <col min="12553" max="12553" width="8.25" style="35"/>
    <col min="12554" max="12554" width="13.08203125" style="35" customWidth="1"/>
    <col min="12555" max="12555" width="13.58203125" style="35" customWidth="1"/>
    <col min="12556" max="12556" width="11.25" style="35" customWidth="1"/>
    <col min="12557" max="12558" width="8.25" style="35"/>
    <col min="12559" max="12559" width="8.83203125" style="35" bestFit="1" customWidth="1"/>
    <col min="12560" max="12560" width="10.8320312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08203125" style="35" bestFit="1" customWidth="1"/>
    <col min="12804" max="12804" width="11.08203125" style="35" customWidth="1"/>
    <col min="12805" max="12805" width="47.33203125" style="35" customWidth="1"/>
    <col min="12806" max="12806" width="10.33203125" style="35" bestFit="1" customWidth="1"/>
    <col min="12807" max="12807" width="5.08203125" style="35" customWidth="1"/>
    <col min="12808" max="12808" width="9.83203125" style="35" bestFit="1" customWidth="1"/>
    <col min="12809" max="12809" width="8.25" style="35"/>
    <col min="12810" max="12810" width="13.08203125" style="35" customWidth="1"/>
    <col min="12811" max="12811" width="13.58203125" style="35" customWidth="1"/>
    <col min="12812" max="12812" width="11.25" style="35" customWidth="1"/>
    <col min="12813" max="12814" width="8.25" style="35"/>
    <col min="12815" max="12815" width="8.83203125" style="35" bestFit="1" customWidth="1"/>
    <col min="12816" max="12816" width="10.8320312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08203125" style="35" bestFit="1" customWidth="1"/>
    <col min="13060" max="13060" width="11.08203125" style="35" customWidth="1"/>
    <col min="13061" max="13061" width="47.33203125" style="35" customWidth="1"/>
    <col min="13062" max="13062" width="10.33203125" style="35" bestFit="1" customWidth="1"/>
    <col min="13063" max="13063" width="5.08203125" style="35" customWidth="1"/>
    <col min="13064" max="13064" width="9.83203125" style="35" bestFit="1" customWidth="1"/>
    <col min="13065" max="13065" width="8.25" style="35"/>
    <col min="13066" max="13066" width="13.08203125" style="35" customWidth="1"/>
    <col min="13067" max="13067" width="13.58203125" style="35" customWidth="1"/>
    <col min="13068" max="13068" width="11.25" style="35" customWidth="1"/>
    <col min="13069" max="13070" width="8.25" style="35"/>
    <col min="13071" max="13071" width="8.83203125" style="35" bestFit="1" customWidth="1"/>
    <col min="13072" max="13072" width="10.8320312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08203125" style="35" bestFit="1" customWidth="1"/>
    <col min="13316" max="13316" width="11.08203125" style="35" customWidth="1"/>
    <col min="13317" max="13317" width="47.33203125" style="35" customWidth="1"/>
    <col min="13318" max="13318" width="10.33203125" style="35" bestFit="1" customWidth="1"/>
    <col min="13319" max="13319" width="5.08203125" style="35" customWidth="1"/>
    <col min="13320" max="13320" width="9.83203125" style="35" bestFit="1" customWidth="1"/>
    <col min="13321" max="13321" width="8.25" style="35"/>
    <col min="13322" max="13322" width="13.08203125" style="35" customWidth="1"/>
    <col min="13323" max="13323" width="13.58203125" style="35" customWidth="1"/>
    <col min="13324" max="13324" width="11.25" style="35" customWidth="1"/>
    <col min="13325" max="13326" width="8.25" style="35"/>
    <col min="13327" max="13327" width="8.83203125" style="35" bestFit="1" customWidth="1"/>
    <col min="13328" max="13328" width="10.8320312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08203125" style="35" bestFit="1" customWidth="1"/>
    <col min="13572" max="13572" width="11.08203125" style="35" customWidth="1"/>
    <col min="13573" max="13573" width="47.33203125" style="35" customWidth="1"/>
    <col min="13574" max="13574" width="10.33203125" style="35" bestFit="1" customWidth="1"/>
    <col min="13575" max="13575" width="5.08203125" style="35" customWidth="1"/>
    <col min="13576" max="13576" width="9.83203125" style="35" bestFit="1" customWidth="1"/>
    <col min="13577" max="13577" width="8.25" style="35"/>
    <col min="13578" max="13578" width="13.08203125" style="35" customWidth="1"/>
    <col min="13579" max="13579" width="13.58203125" style="35" customWidth="1"/>
    <col min="13580" max="13580" width="11.25" style="35" customWidth="1"/>
    <col min="13581" max="13582" width="8.25" style="35"/>
    <col min="13583" max="13583" width="8.83203125" style="35" bestFit="1" customWidth="1"/>
    <col min="13584" max="13584" width="10.8320312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08203125" style="35" bestFit="1" customWidth="1"/>
    <col min="13828" max="13828" width="11.08203125" style="35" customWidth="1"/>
    <col min="13829" max="13829" width="47.33203125" style="35" customWidth="1"/>
    <col min="13830" max="13830" width="10.33203125" style="35" bestFit="1" customWidth="1"/>
    <col min="13831" max="13831" width="5.08203125" style="35" customWidth="1"/>
    <col min="13832" max="13832" width="9.83203125" style="35" bestFit="1" customWidth="1"/>
    <col min="13833" max="13833" width="8.25" style="35"/>
    <col min="13834" max="13834" width="13.08203125" style="35" customWidth="1"/>
    <col min="13835" max="13835" width="13.58203125" style="35" customWidth="1"/>
    <col min="13836" max="13836" width="11.25" style="35" customWidth="1"/>
    <col min="13837" max="13838" width="8.25" style="35"/>
    <col min="13839" max="13839" width="8.83203125" style="35" bestFit="1" customWidth="1"/>
    <col min="13840" max="13840" width="10.8320312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08203125" style="35" bestFit="1" customWidth="1"/>
    <col min="14084" max="14084" width="11.08203125" style="35" customWidth="1"/>
    <col min="14085" max="14085" width="47.33203125" style="35" customWidth="1"/>
    <col min="14086" max="14086" width="10.33203125" style="35" bestFit="1" customWidth="1"/>
    <col min="14087" max="14087" width="5.08203125" style="35" customWidth="1"/>
    <col min="14088" max="14088" width="9.83203125" style="35" bestFit="1" customWidth="1"/>
    <col min="14089" max="14089" width="8.25" style="35"/>
    <col min="14090" max="14090" width="13.08203125" style="35" customWidth="1"/>
    <col min="14091" max="14091" width="13.58203125" style="35" customWidth="1"/>
    <col min="14092" max="14092" width="11.25" style="35" customWidth="1"/>
    <col min="14093" max="14094" width="8.25" style="35"/>
    <col min="14095" max="14095" width="8.83203125" style="35" bestFit="1" customWidth="1"/>
    <col min="14096" max="14096" width="10.8320312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08203125" style="35" bestFit="1" customWidth="1"/>
    <col min="14340" max="14340" width="11.08203125" style="35" customWidth="1"/>
    <col min="14341" max="14341" width="47.33203125" style="35" customWidth="1"/>
    <col min="14342" max="14342" width="10.33203125" style="35" bestFit="1" customWidth="1"/>
    <col min="14343" max="14343" width="5.08203125" style="35" customWidth="1"/>
    <col min="14344" max="14344" width="9.83203125" style="35" bestFit="1" customWidth="1"/>
    <col min="14345" max="14345" width="8.25" style="35"/>
    <col min="14346" max="14346" width="13.08203125" style="35" customWidth="1"/>
    <col min="14347" max="14347" width="13.58203125" style="35" customWidth="1"/>
    <col min="14348" max="14348" width="11.25" style="35" customWidth="1"/>
    <col min="14349" max="14350" width="8.25" style="35"/>
    <col min="14351" max="14351" width="8.83203125" style="35" bestFit="1" customWidth="1"/>
    <col min="14352" max="14352" width="10.8320312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08203125" style="35" bestFit="1" customWidth="1"/>
    <col min="14596" max="14596" width="11.08203125" style="35" customWidth="1"/>
    <col min="14597" max="14597" width="47.33203125" style="35" customWidth="1"/>
    <col min="14598" max="14598" width="10.33203125" style="35" bestFit="1" customWidth="1"/>
    <col min="14599" max="14599" width="5.08203125" style="35" customWidth="1"/>
    <col min="14600" max="14600" width="9.83203125" style="35" bestFit="1" customWidth="1"/>
    <col min="14601" max="14601" width="8.25" style="35"/>
    <col min="14602" max="14602" width="13.08203125" style="35" customWidth="1"/>
    <col min="14603" max="14603" width="13.58203125" style="35" customWidth="1"/>
    <col min="14604" max="14604" width="11.25" style="35" customWidth="1"/>
    <col min="14605" max="14606" width="8.25" style="35"/>
    <col min="14607" max="14607" width="8.83203125" style="35" bestFit="1" customWidth="1"/>
    <col min="14608" max="14608" width="10.8320312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08203125" style="35" bestFit="1" customWidth="1"/>
    <col min="14852" max="14852" width="11.08203125" style="35" customWidth="1"/>
    <col min="14853" max="14853" width="47.33203125" style="35" customWidth="1"/>
    <col min="14854" max="14854" width="10.33203125" style="35" bestFit="1" customWidth="1"/>
    <col min="14855" max="14855" width="5.08203125" style="35" customWidth="1"/>
    <col min="14856" max="14856" width="9.83203125" style="35" bestFit="1" customWidth="1"/>
    <col min="14857" max="14857" width="8.25" style="35"/>
    <col min="14858" max="14858" width="13.08203125" style="35" customWidth="1"/>
    <col min="14859" max="14859" width="13.58203125" style="35" customWidth="1"/>
    <col min="14860" max="14860" width="11.25" style="35" customWidth="1"/>
    <col min="14861" max="14862" width="8.25" style="35"/>
    <col min="14863" max="14863" width="8.83203125" style="35" bestFit="1" customWidth="1"/>
    <col min="14864" max="14864" width="10.8320312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08203125" style="35" bestFit="1" customWidth="1"/>
    <col min="15108" max="15108" width="11.08203125" style="35" customWidth="1"/>
    <col min="15109" max="15109" width="47.33203125" style="35" customWidth="1"/>
    <col min="15110" max="15110" width="10.33203125" style="35" bestFit="1" customWidth="1"/>
    <col min="15111" max="15111" width="5.08203125" style="35" customWidth="1"/>
    <col min="15112" max="15112" width="9.83203125" style="35" bestFit="1" customWidth="1"/>
    <col min="15113" max="15113" width="8.25" style="35"/>
    <col min="15114" max="15114" width="13.08203125" style="35" customWidth="1"/>
    <col min="15115" max="15115" width="13.58203125" style="35" customWidth="1"/>
    <col min="15116" max="15116" width="11.25" style="35" customWidth="1"/>
    <col min="15117" max="15118" width="8.25" style="35"/>
    <col min="15119" max="15119" width="8.83203125" style="35" bestFit="1" customWidth="1"/>
    <col min="15120" max="15120" width="10.8320312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08203125" style="35" bestFit="1" customWidth="1"/>
    <col min="15364" max="15364" width="11.08203125" style="35" customWidth="1"/>
    <col min="15365" max="15365" width="47.33203125" style="35" customWidth="1"/>
    <col min="15366" max="15366" width="10.33203125" style="35" bestFit="1" customWidth="1"/>
    <col min="15367" max="15367" width="5.08203125" style="35" customWidth="1"/>
    <col min="15368" max="15368" width="9.83203125" style="35" bestFit="1" customWidth="1"/>
    <col min="15369" max="15369" width="8.25" style="35"/>
    <col min="15370" max="15370" width="13.08203125" style="35" customWidth="1"/>
    <col min="15371" max="15371" width="13.58203125" style="35" customWidth="1"/>
    <col min="15372" max="15372" width="11.25" style="35" customWidth="1"/>
    <col min="15373" max="15374" width="8.25" style="35"/>
    <col min="15375" max="15375" width="8.83203125" style="35" bestFit="1" customWidth="1"/>
    <col min="15376" max="15376" width="10.8320312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08203125" style="35" bestFit="1" customWidth="1"/>
    <col min="15620" max="15620" width="11.08203125" style="35" customWidth="1"/>
    <col min="15621" max="15621" width="47.33203125" style="35" customWidth="1"/>
    <col min="15622" max="15622" width="10.33203125" style="35" bestFit="1" customWidth="1"/>
    <col min="15623" max="15623" width="5.08203125" style="35" customWidth="1"/>
    <col min="15624" max="15624" width="9.83203125" style="35" bestFit="1" customWidth="1"/>
    <col min="15625" max="15625" width="8.25" style="35"/>
    <col min="15626" max="15626" width="13.08203125" style="35" customWidth="1"/>
    <col min="15627" max="15627" width="13.58203125" style="35" customWidth="1"/>
    <col min="15628" max="15628" width="11.25" style="35" customWidth="1"/>
    <col min="15629" max="15630" width="8.25" style="35"/>
    <col min="15631" max="15631" width="8.83203125" style="35" bestFit="1" customWidth="1"/>
    <col min="15632" max="15632" width="10.8320312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08203125" style="35" bestFit="1" customWidth="1"/>
    <col min="15876" max="15876" width="11.08203125" style="35" customWidth="1"/>
    <col min="15877" max="15877" width="47.33203125" style="35" customWidth="1"/>
    <col min="15878" max="15878" width="10.33203125" style="35" bestFit="1" customWidth="1"/>
    <col min="15879" max="15879" width="5.08203125" style="35" customWidth="1"/>
    <col min="15880" max="15880" width="9.83203125" style="35" bestFit="1" customWidth="1"/>
    <col min="15881" max="15881" width="8.25" style="35"/>
    <col min="15882" max="15882" width="13.08203125" style="35" customWidth="1"/>
    <col min="15883" max="15883" width="13.58203125" style="35" customWidth="1"/>
    <col min="15884" max="15884" width="11.25" style="35" customWidth="1"/>
    <col min="15885" max="15886" width="8.25" style="35"/>
    <col min="15887" max="15887" width="8.83203125" style="35" bestFit="1" customWidth="1"/>
    <col min="15888" max="15888" width="10.8320312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08203125" style="35" bestFit="1" customWidth="1"/>
    <col min="16132" max="16132" width="11.08203125" style="35" customWidth="1"/>
    <col min="16133" max="16133" width="47.33203125" style="35" customWidth="1"/>
    <col min="16134" max="16134" width="10.33203125" style="35" bestFit="1" customWidth="1"/>
    <col min="16135" max="16135" width="5.08203125" style="35" customWidth="1"/>
    <col min="16136" max="16136" width="9.83203125" style="35" bestFit="1" customWidth="1"/>
    <col min="16137" max="16137" width="8.25" style="35"/>
    <col min="16138" max="16138" width="13.08203125" style="35" customWidth="1"/>
    <col min="16139" max="16139" width="13.58203125" style="35" customWidth="1"/>
    <col min="16140" max="16140" width="11.25" style="35" customWidth="1"/>
    <col min="16141" max="16142" width="8.25" style="35"/>
    <col min="16143" max="16143" width="8.83203125" style="35" bestFit="1" customWidth="1"/>
    <col min="16144" max="16144" width="10.83203125" style="35" bestFit="1" customWidth="1"/>
    <col min="16145" max="16384" width="8.25" style="35"/>
  </cols>
  <sheetData>
    <row r="1" spans="1:21">
      <c r="A1" s="35" t="s">
        <v>0</v>
      </c>
    </row>
    <row r="2" spans="1:21" ht="13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 ht="13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50" t="s">
        <v>11</v>
      </c>
      <c r="F5" s="551"/>
      <c r="G5" s="554" t="s">
        <v>12</v>
      </c>
      <c r="H5" s="556" t="s">
        <v>13</v>
      </c>
      <c r="I5" s="105" t="s">
        <v>14</v>
      </c>
      <c r="L5" s="106"/>
      <c r="O5" s="546" t="s">
        <v>15</v>
      </c>
      <c r="P5" s="546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52"/>
      <c r="F6" s="553"/>
      <c r="G6" s="555"/>
      <c r="H6" s="557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7.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7.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 ht="13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 ht="13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 ht="13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 ht="13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 ht="13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7.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 ht="13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 ht="13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7.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 ht="13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 ht="13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 ht="13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 ht="13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 ht="13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 ht="13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 ht="13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 ht="13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 ht="13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 ht="13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 ht="13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 ht="13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 ht="13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 ht="13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 ht="13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 ht="13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 ht="13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5.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 ht="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 ht="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 ht="13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 ht="13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 ht="13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 ht="13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 ht="13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 ht="13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 ht="13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 ht="13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 ht="13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 ht="13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 ht="13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 ht="13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 ht="13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 ht="13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 ht="13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 ht="13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 ht="13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 ht="13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 ht="13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 ht="13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 ht="13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 ht="13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 ht="13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 ht="13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 ht="13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 ht="13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 ht="13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 ht="13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 ht="13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 ht="13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 ht="13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26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 ht="13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 ht="13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 ht="13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 ht="13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 ht="13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 ht="13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 ht="13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 ht="13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 ht="13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 ht="13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 ht="13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 ht="13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 ht="13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 ht="13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 ht="13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 ht="13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 ht="13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 ht="13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 ht="13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 ht="13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 ht="13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 ht="13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 ht="13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 ht="13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 ht="13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 ht="13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 ht="13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 ht="13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 ht="13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 ht="13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 ht="13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 ht="13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 ht="13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 ht="13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 ht="13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 ht="13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 ht="13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 ht="13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 ht="13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 ht="13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47">
        <f>O220-P220</f>
        <v>7299.2525500000029</v>
      </c>
      <c r="P221" s="548"/>
    </row>
    <row r="222" spans="1:17" s="173" customFormat="1" ht="26.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36" t="s">
        <v>251</v>
      </c>
      <c r="P222" s="537"/>
    </row>
    <row r="223" spans="1:17" s="173" customFormat="1" ht="13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 ht="13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 ht="13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 ht="13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 ht="13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 ht="13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 ht="13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 ht="13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 ht="13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 ht="13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 ht="13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 ht="13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 ht="13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 ht="13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 ht="13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 ht="13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 ht="13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 ht="13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 ht="13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 ht="13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 ht="13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 ht="13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 ht="13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 ht="13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 ht="13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 ht="13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 ht="13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 ht="13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 ht="13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 ht="13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 ht="13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 ht="13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 ht="13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 ht="13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 ht="13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 ht="13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 ht="13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 ht="13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 ht="13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 ht="13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 ht="13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 ht="13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 ht="13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 ht="13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 ht="13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 ht="13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 ht="13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 ht="13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 ht="13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 ht="13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 ht="13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 ht="13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 ht="13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 ht="13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 ht="13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 ht="13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 ht="13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 ht="13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 ht="13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 ht="13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 ht="13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 ht="13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 ht="13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 ht="13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 ht="13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 ht="13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 ht="13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 ht="13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 ht="13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 ht="13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 ht="13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 ht="13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 ht="13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 ht="13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 ht="13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 ht="13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 ht="13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 ht="13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 ht="13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 ht="13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 ht="13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 ht="13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 ht="13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 ht="13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 ht="13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 ht="13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 ht="13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 ht="13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 ht="13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 ht="13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 ht="13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 ht="13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 ht="13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 ht="13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 ht="13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 ht="13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 ht="13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 ht="13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 ht="13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 ht="13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 ht="13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 ht="13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 ht="13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 ht="13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 ht="13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 ht="13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 ht="13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 ht="13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 ht="13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 ht="13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 ht="13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 ht="13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 ht="13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 ht="13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 ht="13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 ht="13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 ht="13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 ht="13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 ht="13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 ht="13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 ht="13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 ht="13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 ht="13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 ht="13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 ht="13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 ht="13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 ht="13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 ht="13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 ht="13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 ht="13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 ht="13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 ht="13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 ht="13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 ht="13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 ht="13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 ht="13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 ht="13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 ht="13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 ht="13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 ht="13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 ht="13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 ht="13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 ht="13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 ht="13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 ht="13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 ht="13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 ht="13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 ht="13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 ht="13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 ht="13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 ht="13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 ht="13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 ht="13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 ht="13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 ht="13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 ht="13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 ht="13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 ht="13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 ht="13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 ht="13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 ht="13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 ht="13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 ht="13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 ht="13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 ht="13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 ht="13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 ht="13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 ht="13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 ht="13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 ht="13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 ht="13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 ht="13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 ht="13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 ht="13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 ht="13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 ht="13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 ht="13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 ht="13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 ht="13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 ht="13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 ht="13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 ht="13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 ht="13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 ht="13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 ht="13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 ht="13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 ht="13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 ht="13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 ht="13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 ht="13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 ht="13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 ht="13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 ht="13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 ht="13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 ht="13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 ht="13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 ht="13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 ht="13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 ht="13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 ht="13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 ht="13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 ht="13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 ht="13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 ht="13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 ht="13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 ht="13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 ht="13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 ht="13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 ht="13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 ht="13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 ht="13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 ht="13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 ht="13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 ht="13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 ht="13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 ht="13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 ht="13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 ht="13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 ht="13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 ht="13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 ht="13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 ht="13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 ht="13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 ht="13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 ht="13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 ht="13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5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8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 ht="13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 ht="13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 ht="13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 ht="13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 ht="13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 ht="13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 ht="13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 ht="13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 ht="13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 ht="13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 ht="13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 ht="13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 ht="13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 ht="13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 ht="13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 ht="13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 ht="13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 ht="13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 ht="13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 ht="13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 ht="13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 ht="13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 ht="13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 ht="13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 ht="13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 ht="13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 ht="13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 ht="13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 ht="13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 ht="13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 ht="13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 ht="13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 ht="13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 ht="13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 ht="13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 ht="13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 ht="13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 ht="13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 ht="13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 ht="13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 ht="13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 ht="13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 ht="13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 ht="13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 ht="13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 ht="13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 ht="13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 ht="13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 ht="13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 ht="13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 ht="13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 ht="13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 ht="13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 ht="13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 ht="13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 ht="13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 ht="13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 ht="13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 ht="13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t="13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 ht="13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 ht="13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 ht="13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 ht="13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 ht="13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 ht="13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 ht="13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 ht="13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 ht="13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 ht="13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 ht="13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 ht="13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 ht="13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 ht="13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 ht="13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 ht="13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 ht="13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 ht="13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 ht="13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 ht="13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 ht="13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 ht="13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 ht="13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 ht="13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 ht="13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 ht="13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 ht="13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 ht="13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 ht="13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 ht="13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 ht="13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 ht="13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 ht="13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 ht="13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 ht="13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 ht="13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 ht="13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 ht="13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 ht="13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 ht="13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 ht="13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 ht="13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 ht="13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 ht="13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 ht="13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 ht="13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 ht="13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 ht="13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 ht="13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 ht="13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 ht="13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 ht="13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 ht="13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 ht="13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 ht="13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 ht="13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 ht="13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 ht="13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 ht="13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 ht="13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 ht="13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 ht="13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 ht="13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 ht="13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 ht="13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 ht="13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 ht="13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 ht="13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 ht="13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6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 ht="13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6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 ht="13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 ht="13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 ht="13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 ht="13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49"/>
      <c r="K705" s="549"/>
      <c r="L705" s="549"/>
      <c r="O705" s="35"/>
      <c r="P705" s="35"/>
    </row>
    <row r="706" spans="1:16" s="173" customFormat="1" ht="13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 ht="13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 ht="13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 ht="13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 ht="13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 ht="13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 ht="13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 ht="13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 ht="13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 ht="13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 ht="13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 ht="13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 ht="13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 ht="13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 ht="13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 ht="13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 ht="13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 ht="13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 ht="13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 ht="13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 ht="13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 ht="13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 ht="13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 ht="13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 ht="13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 ht="13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 ht="13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 ht="13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 ht="13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 ht="13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 ht="13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 ht="13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 ht="13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 ht="13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 ht="13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 ht="13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 ht="13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 ht="13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 ht="13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 ht="13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 ht="13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 ht="13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 ht="13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 ht="13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 ht="13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 ht="13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 ht="13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 ht="13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 ht="13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 ht="13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 ht="13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 ht="13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25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 ht="13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13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 ht="13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 ht="13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 ht="13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 ht="13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 ht="13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 ht="13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 ht="13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 ht="13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 ht="13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 ht="13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 ht="13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 ht="13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 ht="13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 ht="13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 ht="13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 ht="13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 ht="13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 ht="13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 ht="13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 ht="13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 ht="13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 ht="13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 ht="13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 ht="13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 ht="13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 ht="13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 ht="13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 ht="13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 ht="13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 ht="13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 ht="13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 ht="13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 ht="13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 ht="13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 ht="13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 ht="13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 ht="13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 ht="13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 ht="13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 ht="13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 ht="13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 ht="13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 ht="13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 ht="13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 ht="13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 ht="13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 ht="13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 ht="13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5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 ht="13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 ht="13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 ht="13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 ht="13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 ht="13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 ht="13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 ht="13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 ht="13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 ht="13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 ht="13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 ht="13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 ht="13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 ht="13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 ht="13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 ht="13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 ht="13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 ht="13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 ht="13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 ht="13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 ht="13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 ht="13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7.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 ht="13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 ht="13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 ht="13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 ht="13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 ht="13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 ht="13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 ht="13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 ht="13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 ht="13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 ht="13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 ht="13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 ht="13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 ht="13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 ht="13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 ht="13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 ht="13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 ht="13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 ht="13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 ht="13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 ht="13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 ht="13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 ht="13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 ht="13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 ht="13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 ht="13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 ht="13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 ht="13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 ht="13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 ht="13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 ht="13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 ht="13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 ht="13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 ht="13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 ht="13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 ht="13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 ht="13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 ht="13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 ht="13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 ht="13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 ht="13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 ht="13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 ht="13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 ht="13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 ht="13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 ht="13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 ht="13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 ht="13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 ht="13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 ht="13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 ht="13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 ht="13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 ht="13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 ht="13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 ht="13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 ht="13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 ht="13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 ht="13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 ht="13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 ht="13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 ht="13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 ht="13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 ht="13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 ht="13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 ht="13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 ht="13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 ht="13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 ht="13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 ht="13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 ht="13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 ht="13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 ht="13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 ht="13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 ht="13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 ht="13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 ht="13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 ht="13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 ht="13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 ht="13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 ht="13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 ht="13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 ht="13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 ht="13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 ht="13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 ht="13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 ht="13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 ht="13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 ht="13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 ht="13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 ht="13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 ht="13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 ht="13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 ht="13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 ht="13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 ht="13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 ht="13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 ht="13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 ht="13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 ht="13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 ht="13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 ht="13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 ht="13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 ht="13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 ht="13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 ht="13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 ht="13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 ht="13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 ht="13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 ht="13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 ht="13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 ht="13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 ht="13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 ht="13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 ht="13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 ht="13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 ht="13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 ht="13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 ht="13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 ht="13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 ht="13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 ht="13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 ht="13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 ht="13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 ht="13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 ht="13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 ht="13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 ht="13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 ht="13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 ht="13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 ht="13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 ht="13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 ht="13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 ht="13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 ht="13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 ht="13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 ht="13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 ht="13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 ht="13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 ht="13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 ht="13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26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 ht="13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 ht="13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 ht="13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 ht="13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 ht="13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 ht="13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 ht="13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 ht="13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 ht="13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 ht="13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 ht="13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 ht="13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 ht="13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 ht="13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 ht="13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 ht="13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 ht="13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 ht="13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 ht="13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 ht="13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 ht="13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 ht="13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 ht="13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 ht="13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 ht="13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 ht="13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 ht="13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 ht="13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 ht="13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 ht="13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 ht="13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 ht="13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 ht="13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 ht="13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 ht="13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 ht="13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 ht="13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 ht="13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 ht="13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 ht="13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 ht="13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 ht="13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 ht="13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 ht="13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 ht="13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 ht="13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 ht="13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 ht="13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 ht="13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 ht="13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 ht="13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 ht="13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 ht="13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 ht="13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 ht="13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 ht="13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 ht="13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 ht="13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 ht="13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 ht="13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 ht="13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 ht="13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 ht="13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 ht="13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 ht="13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 ht="13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 ht="13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 ht="13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7.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 ht="13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 ht="13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 ht="13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 ht="13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 ht="13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 ht="13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 ht="13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 ht="13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 ht="13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 ht="13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 ht="13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 ht="13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6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 ht="13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 ht="13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 ht="13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 ht="13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 ht="13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 ht="13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 ht="13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 ht="13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 ht="13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 ht="25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6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 ht="13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 ht="13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 ht="13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 ht="13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 ht="13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 ht="13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 ht="13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 ht="13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 ht="13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 ht="13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 ht="13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 ht="13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 ht="13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 ht="13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 ht="13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 ht="13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117"/>
  <sheetViews>
    <sheetView tabSelected="1" zoomScaleNormal="100" zoomScaleSheetLayoutView="90" workbookViewId="0">
      <pane ySplit="6" topLeftCell="A73" activePane="bottomLeft" state="frozen"/>
      <selection pane="bottomLeft" activeCell="E95" sqref="E95"/>
    </sheetView>
  </sheetViews>
  <sheetFormatPr defaultColWidth="8.25" defaultRowHeight="12.5"/>
  <cols>
    <col min="1" max="1" width="4.25" style="106" customWidth="1"/>
    <col min="2" max="2" width="8" style="106" customWidth="1"/>
    <col min="3" max="3" width="8.5" style="245" customWidth="1"/>
    <col min="4" max="4" width="11.08203125" style="106" customWidth="1"/>
    <col min="5" max="5" width="47.33203125" style="106" customWidth="1"/>
    <col min="6" max="6" width="10.33203125" style="309" bestFit="1" customWidth="1"/>
    <col min="7" max="7" width="5.08203125" style="106" customWidth="1"/>
    <col min="8" max="8" width="9.83203125" style="310" bestFit="1" customWidth="1"/>
    <col min="9" max="9" width="0" style="43" hidden="1" customWidth="1"/>
    <col min="10" max="10" width="10.58203125" style="88" hidden="1" customWidth="1"/>
    <col min="11" max="14" width="10.58203125" style="35" hidden="1" customWidth="1"/>
    <col min="15" max="16" width="10.58203125" style="35" customWidth="1"/>
    <col min="17" max="17" width="9.8320312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08203125" style="35" bestFit="1" customWidth="1"/>
    <col min="257" max="257" width="11.08203125" style="35" customWidth="1"/>
    <col min="258" max="258" width="47.33203125" style="35" customWidth="1"/>
    <col min="259" max="259" width="10.33203125" style="35" bestFit="1" customWidth="1"/>
    <col min="260" max="260" width="5.08203125" style="35" customWidth="1"/>
    <col min="261" max="261" width="9.83203125" style="35" bestFit="1" customWidth="1"/>
    <col min="262" max="262" width="8.25" style="35"/>
    <col min="263" max="263" width="13.08203125" style="35" customWidth="1"/>
    <col min="264" max="264" width="13.58203125" style="35" customWidth="1"/>
    <col min="265" max="265" width="11.25" style="35" customWidth="1"/>
    <col min="266" max="267" width="8.25" style="35"/>
    <col min="268" max="268" width="8.83203125" style="35" bestFit="1" customWidth="1"/>
    <col min="269" max="269" width="10.83203125" style="35" bestFit="1" customWidth="1"/>
    <col min="270" max="509" width="8.25" style="35"/>
    <col min="510" max="510" width="4.25" style="35" customWidth="1"/>
    <col min="511" max="511" width="8" style="35" customWidth="1"/>
    <col min="512" max="512" width="8.08203125" style="35" bestFit="1" customWidth="1"/>
    <col min="513" max="513" width="11.08203125" style="35" customWidth="1"/>
    <col min="514" max="514" width="47.33203125" style="35" customWidth="1"/>
    <col min="515" max="515" width="10.33203125" style="35" bestFit="1" customWidth="1"/>
    <col min="516" max="516" width="5.08203125" style="35" customWidth="1"/>
    <col min="517" max="517" width="9.83203125" style="35" bestFit="1" customWidth="1"/>
    <col min="518" max="518" width="8.25" style="35"/>
    <col min="519" max="519" width="13.08203125" style="35" customWidth="1"/>
    <col min="520" max="520" width="13.58203125" style="35" customWidth="1"/>
    <col min="521" max="521" width="11.25" style="35" customWidth="1"/>
    <col min="522" max="523" width="8.25" style="35"/>
    <col min="524" max="524" width="8.83203125" style="35" bestFit="1" customWidth="1"/>
    <col min="525" max="525" width="10.83203125" style="35" bestFit="1" customWidth="1"/>
    <col min="526" max="765" width="8.25" style="35"/>
    <col min="766" max="766" width="4.25" style="35" customWidth="1"/>
    <col min="767" max="767" width="8" style="35" customWidth="1"/>
    <col min="768" max="768" width="8.08203125" style="35" bestFit="1" customWidth="1"/>
    <col min="769" max="769" width="11.08203125" style="35" customWidth="1"/>
    <col min="770" max="770" width="47.33203125" style="35" customWidth="1"/>
    <col min="771" max="771" width="10.33203125" style="35" bestFit="1" customWidth="1"/>
    <col min="772" max="772" width="5.08203125" style="35" customWidth="1"/>
    <col min="773" max="773" width="9.83203125" style="35" bestFit="1" customWidth="1"/>
    <col min="774" max="774" width="8.25" style="35"/>
    <col min="775" max="775" width="13.08203125" style="35" customWidth="1"/>
    <col min="776" max="776" width="13.58203125" style="35" customWidth="1"/>
    <col min="777" max="777" width="11.25" style="35" customWidth="1"/>
    <col min="778" max="779" width="8.25" style="35"/>
    <col min="780" max="780" width="8.83203125" style="35" bestFit="1" customWidth="1"/>
    <col min="781" max="781" width="10.8320312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08203125" style="35" bestFit="1" customWidth="1"/>
    <col min="1025" max="1025" width="11.08203125" style="35" customWidth="1"/>
    <col min="1026" max="1026" width="47.33203125" style="35" customWidth="1"/>
    <col min="1027" max="1027" width="10.33203125" style="35" bestFit="1" customWidth="1"/>
    <col min="1028" max="1028" width="5.08203125" style="35" customWidth="1"/>
    <col min="1029" max="1029" width="9.83203125" style="35" bestFit="1" customWidth="1"/>
    <col min="1030" max="1030" width="8.25" style="35"/>
    <col min="1031" max="1031" width="13.08203125" style="35" customWidth="1"/>
    <col min="1032" max="1032" width="13.58203125" style="35" customWidth="1"/>
    <col min="1033" max="1033" width="11.25" style="35" customWidth="1"/>
    <col min="1034" max="1035" width="8.25" style="35"/>
    <col min="1036" max="1036" width="8.83203125" style="35" bestFit="1" customWidth="1"/>
    <col min="1037" max="1037" width="10.8320312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08203125" style="35" bestFit="1" customWidth="1"/>
    <col min="1281" max="1281" width="11.08203125" style="35" customWidth="1"/>
    <col min="1282" max="1282" width="47.33203125" style="35" customWidth="1"/>
    <col min="1283" max="1283" width="10.33203125" style="35" bestFit="1" customWidth="1"/>
    <col min="1284" max="1284" width="5.08203125" style="35" customWidth="1"/>
    <col min="1285" max="1285" width="9.83203125" style="35" bestFit="1" customWidth="1"/>
    <col min="1286" max="1286" width="8.25" style="35"/>
    <col min="1287" max="1287" width="13.08203125" style="35" customWidth="1"/>
    <col min="1288" max="1288" width="13.58203125" style="35" customWidth="1"/>
    <col min="1289" max="1289" width="11.25" style="35" customWidth="1"/>
    <col min="1290" max="1291" width="8.25" style="35"/>
    <col min="1292" max="1292" width="8.83203125" style="35" bestFit="1" customWidth="1"/>
    <col min="1293" max="1293" width="10.8320312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08203125" style="35" bestFit="1" customWidth="1"/>
    <col min="1537" max="1537" width="11.08203125" style="35" customWidth="1"/>
    <col min="1538" max="1538" width="47.33203125" style="35" customWidth="1"/>
    <col min="1539" max="1539" width="10.33203125" style="35" bestFit="1" customWidth="1"/>
    <col min="1540" max="1540" width="5.08203125" style="35" customWidth="1"/>
    <col min="1541" max="1541" width="9.83203125" style="35" bestFit="1" customWidth="1"/>
    <col min="1542" max="1542" width="8.25" style="35"/>
    <col min="1543" max="1543" width="13.08203125" style="35" customWidth="1"/>
    <col min="1544" max="1544" width="13.58203125" style="35" customWidth="1"/>
    <col min="1545" max="1545" width="11.25" style="35" customWidth="1"/>
    <col min="1546" max="1547" width="8.25" style="35"/>
    <col min="1548" max="1548" width="8.83203125" style="35" bestFit="1" customWidth="1"/>
    <col min="1549" max="1549" width="10.8320312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08203125" style="35" bestFit="1" customWidth="1"/>
    <col min="1793" max="1793" width="11.08203125" style="35" customWidth="1"/>
    <col min="1794" max="1794" width="47.33203125" style="35" customWidth="1"/>
    <col min="1795" max="1795" width="10.33203125" style="35" bestFit="1" customWidth="1"/>
    <col min="1796" max="1796" width="5.08203125" style="35" customWidth="1"/>
    <col min="1797" max="1797" width="9.83203125" style="35" bestFit="1" customWidth="1"/>
    <col min="1798" max="1798" width="8.25" style="35"/>
    <col min="1799" max="1799" width="13.08203125" style="35" customWidth="1"/>
    <col min="1800" max="1800" width="13.58203125" style="35" customWidth="1"/>
    <col min="1801" max="1801" width="11.25" style="35" customWidth="1"/>
    <col min="1802" max="1803" width="8.25" style="35"/>
    <col min="1804" max="1804" width="8.83203125" style="35" bestFit="1" customWidth="1"/>
    <col min="1805" max="1805" width="10.8320312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08203125" style="35" bestFit="1" customWidth="1"/>
    <col min="2049" max="2049" width="11.08203125" style="35" customWidth="1"/>
    <col min="2050" max="2050" width="47.33203125" style="35" customWidth="1"/>
    <col min="2051" max="2051" width="10.33203125" style="35" bestFit="1" customWidth="1"/>
    <col min="2052" max="2052" width="5.08203125" style="35" customWidth="1"/>
    <col min="2053" max="2053" width="9.83203125" style="35" bestFit="1" customWidth="1"/>
    <col min="2054" max="2054" width="8.25" style="35"/>
    <col min="2055" max="2055" width="13.08203125" style="35" customWidth="1"/>
    <col min="2056" max="2056" width="13.58203125" style="35" customWidth="1"/>
    <col min="2057" max="2057" width="11.25" style="35" customWidth="1"/>
    <col min="2058" max="2059" width="8.25" style="35"/>
    <col min="2060" max="2060" width="8.83203125" style="35" bestFit="1" customWidth="1"/>
    <col min="2061" max="2061" width="10.8320312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08203125" style="35" bestFit="1" customWidth="1"/>
    <col min="2305" max="2305" width="11.08203125" style="35" customWidth="1"/>
    <col min="2306" max="2306" width="47.33203125" style="35" customWidth="1"/>
    <col min="2307" max="2307" width="10.33203125" style="35" bestFit="1" customWidth="1"/>
    <col min="2308" max="2308" width="5.08203125" style="35" customWidth="1"/>
    <col min="2309" max="2309" width="9.83203125" style="35" bestFit="1" customWidth="1"/>
    <col min="2310" max="2310" width="8.25" style="35"/>
    <col min="2311" max="2311" width="13.08203125" style="35" customWidth="1"/>
    <col min="2312" max="2312" width="13.58203125" style="35" customWidth="1"/>
    <col min="2313" max="2313" width="11.25" style="35" customWidth="1"/>
    <col min="2314" max="2315" width="8.25" style="35"/>
    <col min="2316" max="2316" width="8.83203125" style="35" bestFit="1" customWidth="1"/>
    <col min="2317" max="2317" width="10.8320312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08203125" style="35" bestFit="1" customWidth="1"/>
    <col min="2561" max="2561" width="11.08203125" style="35" customWidth="1"/>
    <col min="2562" max="2562" width="47.33203125" style="35" customWidth="1"/>
    <col min="2563" max="2563" width="10.33203125" style="35" bestFit="1" customWidth="1"/>
    <col min="2564" max="2564" width="5.08203125" style="35" customWidth="1"/>
    <col min="2565" max="2565" width="9.83203125" style="35" bestFit="1" customWidth="1"/>
    <col min="2566" max="2566" width="8.25" style="35"/>
    <col min="2567" max="2567" width="13.08203125" style="35" customWidth="1"/>
    <col min="2568" max="2568" width="13.58203125" style="35" customWidth="1"/>
    <col min="2569" max="2569" width="11.25" style="35" customWidth="1"/>
    <col min="2570" max="2571" width="8.25" style="35"/>
    <col min="2572" max="2572" width="8.83203125" style="35" bestFit="1" customWidth="1"/>
    <col min="2573" max="2573" width="10.8320312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08203125" style="35" bestFit="1" customWidth="1"/>
    <col min="2817" max="2817" width="11.08203125" style="35" customWidth="1"/>
    <col min="2818" max="2818" width="47.33203125" style="35" customWidth="1"/>
    <col min="2819" max="2819" width="10.33203125" style="35" bestFit="1" customWidth="1"/>
    <col min="2820" max="2820" width="5.08203125" style="35" customWidth="1"/>
    <col min="2821" max="2821" width="9.83203125" style="35" bestFit="1" customWidth="1"/>
    <col min="2822" max="2822" width="8.25" style="35"/>
    <col min="2823" max="2823" width="13.08203125" style="35" customWidth="1"/>
    <col min="2824" max="2824" width="13.58203125" style="35" customWidth="1"/>
    <col min="2825" max="2825" width="11.25" style="35" customWidth="1"/>
    <col min="2826" max="2827" width="8.25" style="35"/>
    <col min="2828" max="2828" width="8.83203125" style="35" bestFit="1" customWidth="1"/>
    <col min="2829" max="2829" width="10.8320312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08203125" style="35" bestFit="1" customWidth="1"/>
    <col min="3073" max="3073" width="11.08203125" style="35" customWidth="1"/>
    <col min="3074" max="3074" width="47.33203125" style="35" customWidth="1"/>
    <col min="3075" max="3075" width="10.33203125" style="35" bestFit="1" customWidth="1"/>
    <col min="3076" max="3076" width="5.08203125" style="35" customWidth="1"/>
    <col min="3077" max="3077" width="9.83203125" style="35" bestFit="1" customWidth="1"/>
    <col min="3078" max="3078" width="8.25" style="35"/>
    <col min="3079" max="3079" width="13.08203125" style="35" customWidth="1"/>
    <col min="3080" max="3080" width="13.58203125" style="35" customWidth="1"/>
    <col min="3081" max="3081" width="11.25" style="35" customWidth="1"/>
    <col min="3082" max="3083" width="8.25" style="35"/>
    <col min="3084" max="3084" width="8.83203125" style="35" bestFit="1" customWidth="1"/>
    <col min="3085" max="3085" width="10.8320312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08203125" style="35" bestFit="1" customWidth="1"/>
    <col min="3329" max="3329" width="11.08203125" style="35" customWidth="1"/>
    <col min="3330" max="3330" width="47.33203125" style="35" customWidth="1"/>
    <col min="3331" max="3331" width="10.33203125" style="35" bestFit="1" customWidth="1"/>
    <col min="3332" max="3332" width="5.08203125" style="35" customWidth="1"/>
    <col min="3333" max="3333" width="9.83203125" style="35" bestFit="1" customWidth="1"/>
    <col min="3334" max="3334" width="8.25" style="35"/>
    <col min="3335" max="3335" width="13.08203125" style="35" customWidth="1"/>
    <col min="3336" max="3336" width="13.58203125" style="35" customWidth="1"/>
    <col min="3337" max="3337" width="11.25" style="35" customWidth="1"/>
    <col min="3338" max="3339" width="8.25" style="35"/>
    <col min="3340" max="3340" width="8.83203125" style="35" bestFit="1" customWidth="1"/>
    <col min="3341" max="3341" width="10.8320312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08203125" style="35" bestFit="1" customWidth="1"/>
    <col min="3585" max="3585" width="11.08203125" style="35" customWidth="1"/>
    <col min="3586" max="3586" width="47.33203125" style="35" customWidth="1"/>
    <col min="3587" max="3587" width="10.33203125" style="35" bestFit="1" customWidth="1"/>
    <col min="3588" max="3588" width="5.08203125" style="35" customWidth="1"/>
    <col min="3589" max="3589" width="9.83203125" style="35" bestFit="1" customWidth="1"/>
    <col min="3590" max="3590" width="8.25" style="35"/>
    <col min="3591" max="3591" width="13.08203125" style="35" customWidth="1"/>
    <col min="3592" max="3592" width="13.58203125" style="35" customWidth="1"/>
    <col min="3593" max="3593" width="11.25" style="35" customWidth="1"/>
    <col min="3594" max="3595" width="8.25" style="35"/>
    <col min="3596" max="3596" width="8.83203125" style="35" bestFit="1" customWidth="1"/>
    <col min="3597" max="3597" width="10.8320312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08203125" style="35" bestFit="1" customWidth="1"/>
    <col min="3841" max="3841" width="11.08203125" style="35" customWidth="1"/>
    <col min="3842" max="3842" width="47.33203125" style="35" customWidth="1"/>
    <col min="3843" max="3843" width="10.33203125" style="35" bestFit="1" customWidth="1"/>
    <col min="3844" max="3844" width="5.08203125" style="35" customWidth="1"/>
    <col min="3845" max="3845" width="9.83203125" style="35" bestFit="1" customWidth="1"/>
    <col min="3846" max="3846" width="8.25" style="35"/>
    <col min="3847" max="3847" width="13.08203125" style="35" customWidth="1"/>
    <col min="3848" max="3848" width="13.58203125" style="35" customWidth="1"/>
    <col min="3849" max="3849" width="11.25" style="35" customWidth="1"/>
    <col min="3850" max="3851" width="8.25" style="35"/>
    <col min="3852" max="3852" width="8.83203125" style="35" bestFit="1" customWidth="1"/>
    <col min="3853" max="3853" width="10.8320312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08203125" style="35" bestFit="1" customWidth="1"/>
    <col min="4097" max="4097" width="11.08203125" style="35" customWidth="1"/>
    <col min="4098" max="4098" width="47.33203125" style="35" customWidth="1"/>
    <col min="4099" max="4099" width="10.33203125" style="35" bestFit="1" customWidth="1"/>
    <col min="4100" max="4100" width="5.08203125" style="35" customWidth="1"/>
    <col min="4101" max="4101" width="9.83203125" style="35" bestFit="1" customWidth="1"/>
    <col min="4102" max="4102" width="8.25" style="35"/>
    <col min="4103" max="4103" width="13.08203125" style="35" customWidth="1"/>
    <col min="4104" max="4104" width="13.58203125" style="35" customWidth="1"/>
    <col min="4105" max="4105" width="11.25" style="35" customWidth="1"/>
    <col min="4106" max="4107" width="8.25" style="35"/>
    <col min="4108" max="4108" width="8.83203125" style="35" bestFit="1" customWidth="1"/>
    <col min="4109" max="4109" width="10.8320312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08203125" style="35" bestFit="1" customWidth="1"/>
    <col min="4353" max="4353" width="11.08203125" style="35" customWidth="1"/>
    <col min="4354" max="4354" width="47.33203125" style="35" customWidth="1"/>
    <col min="4355" max="4355" width="10.33203125" style="35" bestFit="1" customWidth="1"/>
    <col min="4356" max="4356" width="5.08203125" style="35" customWidth="1"/>
    <col min="4357" max="4357" width="9.83203125" style="35" bestFit="1" customWidth="1"/>
    <col min="4358" max="4358" width="8.25" style="35"/>
    <col min="4359" max="4359" width="13.08203125" style="35" customWidth="1"/>
    <col min="4360" max="4360" width="13.58203125" style="35" customWidth="1"/>
    <col min="4361" max="4361" width="11.25" style="35" customWidth="1"/>
    <col min="4362" max="4363" width="8.25" style="35"/>
    <col min="4364" max="4364" width="8.83203125" style="35" bestFit="1" customWidth="1"/>
    <col min="4365" max="4365" width="10.8320312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08203125" style="35" bestFit="1" customWidth="1"/>
    <col min="4609" max="4609" width="11.08203125" style="35" customWidth="1"/>
    <col min="4610" max="4610" width="47.33203125" style="35" customWidth="1"/>
    <col min="4611" max="4611" width="10.33203125" style="35" bestFit="1" customWidth="1"/>
    <col min="4612" max="4612" width="5.08203125" style="35" customWidth="1"/>
    <col min="4613" max="4613" width="9.83203125" style="35" bestFit="1" customWidth="1"/>
    <col min="4614" max="4614" width="8.25" style="35"/>
    <col min="4615" max="4615" width="13.08203125" style="35" customWidth="1"/>
    <col min="4616" max="4616" width="13.58203125" style="35" customWidth="1"/>
    <col min="4617" max="4617" width="11.25" style="35" customWidth="1"/>
    <col min="4618" max="4619" width="8.25" style="35"/>
    <col min="4620" max="4620" width="8.83203125" style="35" bestFit="1" customWidth="1"/>
    <col min="4621" max="4621" width="10.8320312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08203125" style="35" bestFit="1" customWidth="1"/>
    <col min="4865" max="4865" width="11.08203125" style="35" customWidth="1"/>
    <col min="4866" max="4866" width="47.33203125" style="35" customWidth="1"/>
    <col min="4867" max="4867" width="10.33203125" style="35" bestFit="1" customWidth="1"/>
    <col min="4868" max="4868" width="5.08203125" style="35" customWidth="1"/>
    <col min="4869" max="4869" width="9.83203125" style="35" bestFit="1" customWidth="1"/>
    <col min="4870" max="4870" width="8.25" style="35"/>
    <col min="4871" max="4871" width="13.08203125" style="35" customWidth="1"/>
    <col min="4872" max="4872" width="13.58203125" style="35" customWidth="1"/>
    <col min="4873" max="4873" width="11.25" style="35" customWidth="1"/>
    <col min="4874" max="4875" width="8.25" style="35"/>
    <col min="4876" max="4876" width="8.83203125" style="35" bestFit="1" customWidth="1"/>
    <col min="4877" max="4877" width="10.8320312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08203125" style="35" bestFit="1" customWidth="1"/>
    <col min="5121" max="5121" width="11.08203125" style="35" customWidth="1"/>
    <col min="5122" max="5122" width="47.33203125" style="35" customWidth="1"/>
    <col min="5123" max="5123" width="10.33203125" style="35" bestFit="1" customWidth="1"/>
    <col min="5124" max="5124" width="5.08203125" style="35" customWidth="1"/>
    <col min="5125" max="5125" width="9.83203125" style="35" bestFit="1" customWidth="1"/>
    <col min="5126" max="5126" width="8.25" style="35"/>
    <col min="5127" max="5127" width="13.08203125" style="35" customWidth="1"/>
    <col min="5128" max="5128" width="13.58203125" style="35" customWidth="1"/>
    <col min="5129" max="5129" width="11.25" style="35" customWidth="1"/>
    <col min="5130" max="5131" width="8.25" style="35"/>
    <col min="5132" max="5132" width="8.83203125" style="35" bestFit="1" customWidth="1"/>
    <col min="5133" max="5133" width="10.8320312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08203125" style="35" bestFit="1" customWidth="1"/>
    <col min="5377" max="5377" width="11.08203125" style="35" customWidth="1"/>
    <col min="5378" max="5378" width="47.33203125" style="35" customWidth="1"/>
    <col min="5379" max="5379" width="10.33203125" style="35" bestFit="1" customWidth="1"/>
    <col min="5380" max="5380" width="5.08203125" style="35" customWidth="1"/>
    <col min="5381" max="5381" width="9.83203125" style="35" bestFit="1" customWidth="1"/>
    <col min="5382" max="5382" width="8.25" style="35"/>
    <col min="5383" max="5383" width="13.08203125" style="35" customWidth="1"/>
    <col min="5384" max="5384" width="13.58203125" style="35" customWidth="1"/>
    <col min="5385" max="5385" width="11.25" style="35" customWidth="1"/>
    <col min="5386" max="5387" width="8.25" style="35"/>
    <col min="5388" max="5388" width="8.83203125" style="35" bestFit="1" customWidth="1"/>
    <col min="5389" max="5389" width="10.8320312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08203125" style="35" bestFit="1" customWidth="1"/>
    <col min="5633" max="5633" width="11.08203125" style="35" customWidth="1"/>
    <col min="5634" max="5634" width="47.33203125" style="35" customWidth="1"/>
    <col min="5635" max="5635" width="10.33203125" style="35" bestFit="1" customWidth="1"/>
    <col min="5636" max="5636" width="5.08203125" style="35" customWidth="1"/>
    <col min="5637" max="5637" width="9.83203125" style="35" bestFit="1" customWidth="1"/>
    <col min="5638" max="5638" width="8.25" style="35"/>
    <col min="5639" max="5639" width="13.08203125" style="35" customWidth="1"/>
    <col min="5640" max="5640" width="13.58203125" style="35" customWidth="1"/>
    <col min="5641" max="5641" width="11.25" style="35" customWidth="1"/>
    <col min="5642" max="5643" width="8.25" style="35"/>
    <col min="5644" max="5644" width="8.83203125" style="35" bestFit="1" customWidth="1"/>
    <col min="5645" max="5645" width="10.8320312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08203125" style="35" bestFit="1" customWidth="1"/>
    <col min="5889" max="5889" width="11.08203125" style="35" customWidth="1"/>
    <col min="5890" max="5890" width="47.33203125" style="35" customWidth="1"/>
    <col min="5891" max="5891" width="10.33203125" style="35" bestFit="1" customWidth="1"/>
    <col min="5892" max="5892" width="5.08203125" style="35" customWidth="1"/>
    <col min="5893" max="5893" width="9.83203125" style="35" bestFit="1" customWidth="1"/>
    <col min="5894" max="5894" width="8.25" style="35"/>
    <col min="5895" max="5895" width="13.08203125" style="35" customWidth="1"/>
    <col min="5896" max="5896" width="13.58203125" style="35" customWidth="1"/>
    <col min="5897" max="5897" width="11.25" style="35" customWidth="1"/>
    <col min="5898" max="5899" width="8.25" style="35"/>
    <col min="5900" max="5900" width="8.83203125" style="35" bestFit="1" customWidth="1"/>
    <col min="5901" max="5901" width="10.8320312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08203125" style="35" bestFit="1" customWidth="1"/>
    <col min="6145" max="6145" width="11.08203125" style="35" customWidth="1"/>
    <col min="6146" max="6146" width="47.33203125" style="35" customWidth="1"/>
    <col min="6147" max="6147" width="10.33203125" style="35" bestFit="1" customWidth="1"/>
    <col min="6148" max="6148" width="5.08203125" style="35" customWidth="1"/>
    <col min="6149" max="6149" width="9.83203125" style="35" bestFit="1" customWidth="1"/>
    <col min="6150" max="6150" width="8.25" style="35"/>
    <col min="6151" max="6151" width="13.08203125" style="35" customWidth="1"/>
    <col min="6152" max="6152" width="13.58203125" style="35" customWidth="1"/>
    <col min="6153" max="6153" width="11.25" style="35" customWidth="1"/>
    <col min="6154" max="6155" width="8.25" style="35"/>
    <col min="6156" max="6156" width="8.83203125" style="35" bestFit="1" customWidth="1"/>
    <col min="6157" max="6157" width="10.8320312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08203125" style="35" bestFit="1" customWidth="1"/>
    <col min="6401" max="6401" width="11.08203125" style="35" customWidth="1"/>
    <col min="6402" max="6402" width="47.33203125" style="35" customWidth="1"/>
    <col min="6403" max="6403" width="10.33203125" style="35" bestFit="1" customWidth="1"/>
    <col min="6404" max="6404" width="5.08203125" style="35" customWidth="1"/>
    <col min="6405" max="6405" width="9.83203125" style="35" bestFit="1" customWidth="1"/>
    <col min="6406" max="6406" width="8.25" style="35"/>
    <col min="6407" max="6407" width="13.08203125" style="35" customWidth="1"/>
    <col min="6408" max="6408" width="13.58203125" style="35" customWidth="1"/>
    <col min="6409" max="6409" width="11.25" style="35" customWidth="1"/>
    <col min="6410" max="6411" width="8.25" style="35"/>
    <col min="6412" max="6412" width="8.83203125" style="35" bestFit="1" customWidth="1"/>
    <col min="6413" max="6413" width="10.8320312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08203125" style="35" bestFit="1" customWidth="1"/>
    <col min="6657" max="6657" width="11.08203125" style="35" customWidth="1"/>
    <col min="6658" max="6658" width="47.33203125" style="35" customWidth="1"/>
    <col min="6659" max="6659" width="10.33203125" style="35" bestFit="1" customWidth="1"/>
    <col min="6660" max="6660" width="5.08203125" style="35" customWidth="1"/>
    <col min="6661" max="6661" width="9.83203125" style="35" bestFit="1" customWidth="1"/>
    <col min="6662" max="6662" width="8.25" style="35"/>
    <col min="6663" max="6663" width="13.08203125" style="35" customWidth="1"/>
    <col min="6664" max="6664" width="13.58203125" style="35" customWidth="1"/>
    <col min="6665" max="6665" width="11.25" style="35" customWidth="1"/>
    <col min="6666" max="6667" width="8.25" style="35"/>
    <col min="6668" max="6668" width="8.83203125" style="35" bestFit="1" customWidth="1"/>
    <col min="6669" max="6669" width="10.8320312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08203125" style="35" bestFit="1" customWidth="1"/>
    <col min="6913" max="6913" width="11.08203125" style="35" customWidth="1"/>
    <col min="6914" max="6914" width="47.33203125" style="35" customWidth="1"/>
    <col min="6915" max="6915" width="10.33203125" style="35" bestFit="1" customWidth="1"/>
    <col min="6916" max="6916" width="5.08203125" style="35" customWidth="1"/>
    <col min="6917" max="6917" width="9.83203125" style="35" bestFit="1" customWidth="1"/>
    <col min="6918" max="6918" width="8.25" style="35"/>
    <col min="6919" max="6919" width="13.08203125" style="35" customWidth="1"/>
    <col min="6920" max="6920" width="13.58203125" style="35" customWidth="1"/>
    <col min="6921" max="6921" width="11.25" style="35" customWidth="1"/>
    <col min="6922" max="6923" width="8.25" style="35"/>
    <col min="6924" max="6924" width="8.83203125" style="35" bestFit="1" customWidth="1"/>
    <col min="6925" max="6925" width="10.8320312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08203125" style="35" bestFit="1" customWidth="1"/>
    <col min="7169" max="7169" width="11.08203125" style="35" customWidth="1"/>
    <col min="7170" max="7170" width="47.33203125" style="35" customWidth="1"/>
    <col min="7171" max="7171" width="10.33203125" style="35" bestFit="1" customWidth="1"/>
    <col min="7172" max="7172" width="5.08203125" style="35" customWidth="1"/>
    <col min="7173" max="7173" width="9.83203125" style="35" bestFit="1" customWidth="1"/>
    <col min="7174" max="7174" width="8.25" style="35"/>
    <col min="7175" max="7175" width="13.08203125" style="35" customWidth="1"/>
    <col min="7176" max="7176" width="13.58203125" style="35" customWidth="1"/>
    <col min="7177" max="7177" width="11.25" style="35" customWidth="1"/>
    <col min="7178" max="7179" width="8.25" style="35"/>
    <col min="7180" max="7180" width="8.83203125" style="35" bestFit="1" customWidth="1"/>
    <col min="7181" max="7181" width="10.8320312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08203125" style="35" bestFit="1" customWidth="1"/>
    <col min="7425" max="7425" width="11.08203125" style="35" customWidth="1"/>
    <col min="7426" max="7426" width="47.33203125" style="35" customWidth="1"/>
    <col min="7427" max="7427" width="10.33203125" style="35" bestFit="1" customWidth="1"/>
    <col min="7428" max="7428" width="5.08203125" style="35" customWidth="1"/>
    <col min="7429" max="7429" width="9.83203125" style="35" bestFit="1" customWidth="1"/>
    <col min="7430" max="7430" width="8.25" style="35"/>
    <col min="7431" max="7431" width="13.08203125" style="35" customWidth="1"/>
    <col min="7432" max="7432" width="13.58203125" style="35" customWidth="1"/>
    <col min="7433" max="7433" width="11.25" style="35" customWidth="1"/>
    <col min="7434" max="7435" width="8.25" style="35"/>
    <col min="7436" max="7436" width="8.83203125" style="35" bestFit="1" customWidth="1"/>
    <col min="7437" max="7437" width="10.8320312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08203125" style="35" bestFit="1" customWidth="1"/>
    <col min="7681" max="7681" width="11.08203125" style="35" customWidth="1"/>
    <col min="7682" max="7682" width="47.33203125" style="35" customWidth="1"/>
    <col min="7683" max="7683" width="10.33203125" style="35" bestFit="1" customWidth="1"/>
    <col min="7684" max="7684" width="5.08203125" style="35" customWidth="1"/>
    <col min="7685" max="7685" width="9.83203125" style="35" bestFit="1" customWidth="1"/>
    <col min="7686" max="7686" width="8.25" style="35"/>
    <col min="7687" max="7687" width="13.08203125" style="35" customWidth="1"/>
    <col min="7688" max="7688" width="13.58203125" style="35" customWidth="1"/>
    <col min="7689" max="7689" width="11.25" style="35" customWidth="1"/>
    <col min="7690" max="7691" width="8.25" style="35"/>
    <col min="7692" max="7692" width="8.83203125" style="35" bestFit="1" customWidth="1"/>
    <col min="7693" max="7693" width="10.8320312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08203125" style="35" bestFit="1" customWidth="1"/>
    <col min="7937" max="7937" width="11.08203125" style="35" customWidth="1"/>
    <col min="7938" max="7938" width="47.33203125" style="35" customWidth="1"/>
    <col min="7939" max="7939" width="10.33203125" style="35" bestFit="1" customWidth="1"/>
    <col min="7940" max="7940" width="5.08203125" style="35" customWidth="1"/>
    <col min="7941" max="7941" width="9.83203125" style="35" bestFit="1" customWidth="1"/>
    <col min="7942" max="7942" width="8.25" style="35"/>
    <col min="7943" max="7943" width="13.08203125" style="35" customWidth="1"/>
    <col min="7944" max="7944" width="13.58203125" style="35" customWidth="1"/>
    <col min="7945" max="7945" width="11.25" style="35" customWidth="1"/>
    <col min="7946" max="7947" width="8.25" style="35"/>
    <col min="7948" max="7948" width="8.83203125" style="35" bestFit="1" customWidth="1"/>
    <col min="7949" max="7949" width="10.8320312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08203125" style="35" bestFit="1" customWidth="1"/>
    <col min="8193" max="8193" width="11.08203125" style="35" customWidth="1"/>
    <col min="8194" max="8194" width="47.33203125" style="35" customWidth="1"/>
    <col min="8195" max="8195" width="10.33203125" style="35" bestFit="1" customWidth="1"/>
    <col min="8196" max="8196" width="5.08203125" style="35" customWidth="1"/>
    <col min="8197" max="8197" width="9.83203125" style="35" bestFit="1" customWidth="1"/>
    <col min="8198" max="8198" width="8.25" style="35"/>
    <col min="8199" max="8199" width="13.08203125" style="35" customWidth="1"/>
    <col min="8200" max="8200" width="13.58203125" style="35" customWidth="1"/>
    <col min="8201" max="8201" width="11.25" style="35" customWidth="1"/>
    <col min="8202" max="8203" width="8.25" style="35"/>
    <col min="8204" max="8204" width="8.83203125" style="35" bestFit="1" customWidth="1"/>
    <col min="8205" max="8205" width="10.8320312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08203125" style="35" bestFit="1" customWidth="1"/>
    <col min="8449" max="8449" width="11.08203125" style="35" customWidth="1"/>
    <col min="8450" max="8450" width="47.33203125" style="35" customWidth="1"/>
    <col min="8451" max="8451" width="10.33203125" style="35" bestFit="1" customWidth="1"/>
    <col min="8452" max="8452" width="5.08203125" style="35" customWidth="1"/>
    <col min="8453" max="8453" width="9.83203125" style="35" bestFit="1" customWidth="1"/>
    <col min="8454" max="8454" width="8.25" style="35"/>
    <col min="8455" max="8455" width="13.08203125" style="35" customWidth="1"/>
    <col min="8456" max="8456" width="13.58203125" style="35" customWidth="1"/>
    <col min="8457" max="8457" width="11.25" style="35" customWidth="1"/>
    <col min="8458" max="8459" width="8.25" style="35"/>
    <col min="8460" max="8460" width="8.83203125" style="35" bestFit="1" customWidth="1"/>
    <col min="8461" max="8461" width="10.8320312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08203125" style="35" bestFit="1" customWidth="1"/>
    <col min="8705" max="8705" width="11.08203125" style="35" customWidth="1"/>
    <col min="8706" max="8706" width="47.33203125" style="35" customWidth="1"/>
    <col min="8707" max="8707" width="10.33203125" style="35" bestFit="1" customWidth="1"/>
    <col min="8708" max="8708" width="5.08203125" style="35" customWidth="1"/>
    <col min="8709" max="8709" width="9.83203125" style="35" bestFit="1" customWidth="1"/>
    <col min="8710" max="8710" width="8.25" style="35"/>
    <col min="8711" max="8711" width="13.08203125" style="35" customWidth="1"/>
    <col min="8712" max="8712" width="13.58203125" style="35" customWidth="1"/>
    <col min="8713" max="8713" width="11.25" style="35" customWidth="1"/>
    <col min="8714" max="8715" width="8.25" style="35"/>
    <col min="8716" max="8716" width="8.83203125" style="35" bestFit="1" customWidth="1"/>
    <col min="8717" max="8717" width="10.8320312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08203125" style="35" bestFit="1" customWidth="1"/>
    <col min="8961" max="8961" width="11.08203125" style="35" customWidth="1"/>
    <col min="8962" max="8962" width="47.33203125" style="35" customWidth="1"/>
    <col min="8963" max="8963" width="10.33203125" style="35" bestFit="1" customWidth="1"/>
    <col min="8964" max="8964" width="5.08203125" style="35" customWidth="1"/>
    <col min="8965" max="8965" width="9.83203125" style="35" bestFit="1" customWidth="1"/>
    <col min="8966" max="8966" width="8.25" style="35"/>
    <col min="8967" max="8967" width="13.08203125" style="35" customWidth="1"/>
    <col min="8968" max="8968" width="13.58203125" style="35" customWidth="1"/>
    <col min="8969" max="8969" width="11.25" style="35" customWidth="1"/>
    <col min="8970" max="8971" width="8.25" style="35"/>
    <col min="8972" max="8972" width="8.83203125" style="35" bestFit="1" customWidth="1"/>
    <col min="8973" max="8973" width="10.8320312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08203125" style="35" bestFit="1" customWidth="1"/>
    <col min="9217" max="9217" width="11.08203125" style="35" customWidth="1"/>
    <col min="9218" max="9218" width="47.33203125" style="35" customWidth="1"/>
    <col min="9219" max="9219" width="10.33203125" style="35" bestFit="1" customWidth="1"/>
    <col min="9220" max="9220" width="5.08203125" style="35" customWidth="1"/>
    <col min="9221" max="9221" width="9.83203125" style="35" bestFit="1" customWidth="1"/>
    <col min="9222" max="9222" width="8.25" style="35"/>
    <col min="9223" max="9223" width="13.08203125" style="35" customWidth="1"/>
    <col min="9224" max="9224" width="13.58203125" style="35" customWidth="1"/>
    <col min="9225" max="9225" width="11.25" style="35" customWidth="1"/>
    <col min="9226" max="9227" width="8.25" style="35"/>
    <col min="9228" max="9228" width="8.83203125" style="35" bestFit="1" customWidth="1"/>
    <col min="9229" max="9229" width="10.8320312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08203125" style="35" bestFit="1" customWidth="1"/>
    <col min="9473" max="9473" width="11.08203125" style="35" customWidth="1"/>
    <col min="9474" max="9474" width="47.33203125" style="35" customWidth="1"/>
    <col min="9475" max="9475" width="10.33203125" style="35" bestFit="1" customWidth="1"/>
    <col min="9476" max="9476" width="5.08203125" style="35" customWidth="1"/>
    <col min="9477" max="9477" width="9.83203125" style="35" bestFit="1" customWidth="1"/>
    <col min="9478" max="9478" width="8.25" style="35"/>
    <col min="9479" max="9479" width="13.08203125" style="35" customWidth="1"/>
    <col min="9480" max="9480" width="13.58203125" style="35" customWidth="1"/>
    <col min="9481" max="9481" width="11.25" style="35" customWidth="1"/>
    <col min="9482" max="9483" width="8.25" style="35"/>
    <col min="9484" max="9484" width="8.83203125" style="35" bestFit="1" customWidth="1"/>
    <col min="9485" max="9485" width="10.8320312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08203125" style="35" bestFit="1" customWidth="1"/>
    <col min="9729" max="9729" width="11.08203125" style="35" customWidth="1"/>
    <col min="9730" max="9730" width="47.33203125" style="35" customWidth="1"/>
    <col min="9731" max="9731" width="10.33203125" style="35" bestFit="1" customWidth="1"/>
    <col min="9732" max="9732" width="5.08203125" style="35" customWidth="1"/>
    <col min="9733" max="9733" width="9.83203125" style="35" bestFit="1" customWidth="1"/>
    <col min="9734" max="9734" width="8.25" style="35"/>
    <col min="9735" max="9735" width="13.08203125" style="35" customWidth="1"/>
    <col min="9736" max="9736" width="13.58203125" style="35" customWidth="1"/>
    <col min="9737" max="9737" width="11.25" style="35" customWidth="1"/>
    <col min="9738" max="9739" width="8.25" style="35"/>
    <col min="9740" max="9740" width="8.83203125" style="35" bestFit="1" customWidth="1"/>
    <col min="9741" max="9741" width="10.8320312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08203125" style="35" bestFit="1" customWidth="1"/>
    <col min="9985" max="9985" width="11.08203125" style="35" customWidth="1"/>
    <col min="9986" max="9986" width="47.33203125" style="35" customWidth="1"/>
    <col min="9987" max="9987" width="10.33203125" style="35" bestFit="1" customWidth="1"/>
    <col min="9988" max="9988" width="5.08203125" style="35" customWidth="1"/>
    <col min="9989" max="9989" width="9.83203125" style="35" bestFit="1" customWidth="1"/>
    <col min="9990" max="9990" width="8.25" style="35"/>
    <col min="9991" max="9991" width="13.08203125" style="35" customWidth="1"/>
    <col min="9992" max="9992" width="13.58203125" style="35" customWidth="1"/>
    <col min="9993" max="9993" width="11.25" style="35" customWidth="1"/>
    <col min="9994" max="9995" width="8.25" style="35"/>
    <col min="9996" max="9996" width="8.83203125" style="35" bestFit="1" customWidth="1"/>
    <col min="9997" max="9997" width="10.8320312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08203125" style="35" bestFit="1" customWidth="1"/>
    <col min="10241" max="10241" width="11.08203125" style="35" customWidth="1"/>
    <col min="10242" max="10242" width="47.33203125" style="35" customWidth="1"/>
    <col min="10243" max="10243" width="10.33203125" style="35" bestFit="1" customWidth="1"/>
    <col min="10244" max="10244" width="5.08203125" style="35" customWidth="1"/>
    <col min="10245" max="10245" width="9.83203125" style="35" bestFit="1" customWidth="1"/>
    <col min="10246" max="10246" width="8.25" style="35"/>
    <col min="10247" max="10247" width="13.08203125" style="35" customWidth="1"/>
    <col min="10248" max="10248" width="13.58203125" style="35" customWidth="1"/>
    <col min="10249" max="10249" width="11.25" style="35" customWidth="1"/>
    <col min="10250" max="10251" width="8.25" style="35"/>
    <col min="10252" max="10252" width="8.83203125" style="35" bestFit="1" customWidth="1"/>
    <col min="10253" max="10253" width="10.8320312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08203125" style="35" bestFit="1" customWidth="1"/>
    <col min="10497" max="10497" width="11.08203125" style="35" customWidth="1"/>
    <col min="10498" max="10498" width="47.33203125" style="35" customWidth="1"/>
    <col min="10499" max="10499" width="10.33203125" style="35" bestFit="1" customWidth="1"/>
    <col min="10500" max="10500" width="5.08203125" style="35" customWidth="1"/>
    <col min="10501" max="10501" width="9.83203125" style="35" bestFit="1" customWidth="1"/>
    <col min="10502" max="10502" width="8.25" style="35"/>
    <col min="10503" max="10503" width="13.08203125" style="35" customWidth="1"/>
    <col min="10504" max="10504" width="13.58203125" style="35" customWidth="1"/>
    <col min="10505" max="10505" width="11.25" style="35" customWidth="1"/>
    <col min="10506" max="10507" width="8.25" style="35"/>
    <col min="10508" max="10508" width="8.83203125" style="35" bestFit="1" customWidth="1"/>
    <col min="10509" max="10509" width="10.8320312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08203125" style="35" bestFit="1" customWidth="1"/>
    <col min="10753" max="10753" width="11.08203125" style="35" customWidth="1"/>
    <col min="10754" max="10754" width="47.33203125" style="35" customWidth="1"/>
    <col min="10755" max="10755" width="10.33203125" style="35" bestFit="1" customWidth="1"/>
    <col min="10756" max="10756" width="5.08203125" style="35" customWidth="1"/>
    <col min="10757" max="10757" width="9.83203125" style="35" bestFit="1" customWidth="1"/>
    <col min="10758" max="10758" width="8.25" style="35"/>
    <col min="10759" max="10759" width="13.08203125" style="35" customWidth="1"/>
    <col min="10760" max="10760" width="13.58203125" style="35" customWidth="1"/>
    <col min="10761" max="10761" width="11.25" style="35" customWidth="1"/>
    <col min="10762" max="10763" width="8.25" style="35"/>
    <col min="10764" max="10764" width="8.83203125" style="35" bestFit="1" customWidth="1"/>
    <col min="10765" max="10765" width="10.8320312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08203125" style="35" bestFit="1" customWidth="1"/>
    <col min="11009" max="11009" width="11.08203125" style="35" customWidth="1"/>
    <col min="11010" max="11010" width="47.33203125" style="35" customWidth="1"/>
    <col min="11011" max="11011" width="10.33203125" style="35" bestFit="1" customWidth="1"/>
    <col min="11012" max="11012" width="5.08203125" style="35" customWidth="1"/>
    <col min="11013" max="11013" width="9.83203125" style="35" bestFit="1" customWidth="1"/>
    <col min="11014" max="11014" width="8.25" style="35"/>
    <col min="11015" max="11015" width="13.08203125" style="35" customWidth="1"/>
    <col min="11016" max="11016" width="13.58203125" style="35" customWidth="1"/>
    <col min="11017" max="11017" width="11.25" style="35" customWidth="1"/>
    <col min="11018" max="11019" width="8.25" style="35"/>
    <col min="11020" max="11020" width="8.83203125" style="35" bestFit="1" customWidth="1"/>
    <col min="11021" max="11021" width="10.8320312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08203125" style="35" bestFit="1" customWidth="1"/>
    <col min="11265" max="11265" width="11.08203125" style="35" customWidth="1"/>
    <col min="11266" max="11266" width="47.33203125" style="35" customWidth="1"/>
    <col min="11267" max="11267" width="10.33203125" style="35" bestFit="1" customWidth="1"/>
    <col min="11268" max="11268" width="5.08203125" style="35" customWidth="1"/>
    <col min="11269" max="11269" width="9.83203125" style="35" bestFit="1" customWidth="1"/>
    <col min="11270" max="11270" width="8.25" style="35"/>
    <col min="11271" max="11271" width="13.08203125" style="35" customWidth="1"/>
    <col min="11272" max="11272" width="13.58203125" style="35" customWidth="1"/>
    <col min="11273" max="11273" width="11.25" style="35" customWidth="1"/>
    <col min="11274" max="11275" width="8.25" style="35"/>
    <col min="11276" max="11276" width="8.83203125" style="35" bestFit="1" customWidth="1"/>
    <col min="11277" max="11277" width="10.8320312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08203125" style="35" bestFit="1" customWidth="1"/>
    <col min="11521" max="11521" width="11.08203125" style="35" customWidth="1"/>
    <col min="11522" max="11522" width="47.33203125" style="35" customWidth="1"/>
    <col min="11523" max="11523" width="10.33203125" style="35" bestFit="1" customWidth="1"/>
    <col min="11524" max="11524" width="5.08203125" style="35" customWidth="1"/>
    <col min="11525" max="11525" width="9.83203125" style="35" bestFit="1" customWidth="1"/>
    <col min="11526" max="11526" width="8.25" style="35"/>
    <col min="11527" max="11527" width="13.08203125" style="35" customWidth="1"/>
    <col min="11528" max="11528" width="13.58203125" style="35" customWidth="1"/>
    <col min="11529" max="11529" width="11.25" style="35" customWidth="1"/>
    <col min="11530" max="11531" width="8.25" style="35"/>
    <col min="11532" max="11532" width="8.83203125" style="35" bestFit="1" customWidth="1"/>
    <col min="11533" max="11533" width="10.8320312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08203125" style="35" bestFit="1" customWidth="1"/>
    <col min="11777" max="11777" width="11.08203125" style="35" customWidth="1"/>
    <col min="11778" max="11778" width="47.33203125" style="35" customWidth="1"/>
    <col min="11779" max="11779" width="10.33203125" style="35" bestFit="1" customWidth="1"/>
    <col min="11780" max="11780" width="5.08203125" style="35" customWidth="1"/>
    <col min="11781" max="11781" width="9.83203125" style="35" bestFit="1" customWidth="1"/>
    <col min="11782" max="11782" width="8.25" style="35"/>
    <col min="11783" max="11783" width="13.08203125" style="35" customWidth="1"/>
    <col min="11784" max="11784" width="13.58203125" style="35" customWidth="1"/>
    <col min="11785" max="11785" width="11.25" style="35" customWidth="1"/>
    <col min="11786" max="11787" width="8.25" style="35"/>
    <col min="11788" max="11788" width="8.83203125" style="35" bestFit="1" customWidth="1"/>
    <col min="11789" max="11789" width="10.8320312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08203125" style="35" bestFit="1" customWidth="1"/>
    <col min="12033" max="12033" width="11.08203125" style="35" customWidth="1"/>
    <col min="12034" max="12034" width="47.33203125" style="35" customWidth="1"/>
    <col min="12035" max="12035" width="10.33203125" style="35" bestFit="1" customWidth="1"/>
    <col min="12036" max="12036" width="5.08203125" style="35" customWidth="1"/>
    <col min="12037" max="12037" width="9.83203125" style="35" bestFit="1" customWidth="1"/>
    <col min="12038" max="12038" width="8.25" style="35"/>
    <col min="12039" max="12039" width="13.08203125" style="35" customWidth="1"/>
    <col min="12040" max="12040" width="13.58203125" style="35" customWidth="1"/>
    <col min="12041" max="12041" width="11.25" style="35" customWidth="1"/>
    <col min="12042" max="12043" width="8.25" style="35"/>
    <col min="12044" max="12044" width="8.83203125" style="35" bestFit="1" customWidth="1"/>
    <col min="12045" max="12045" width="10.8320312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08203125" style="35" bestFit="1" customWidth="1"/>
    <col min="12289" max="12289" width="11.08203125" style="35" customWidth="1"/>
    <col min="12290" max="12290" width="47.33203125" style="35" customWidth="1"/>
    <col min="12291" max="12291" width="10.33203125" style="35" bestFit="1" customWidth="1"/>
    <col min="12292" max="12292" width="5.08203125" style="35" customWidth="1"/>
    <col min="12293" max="12293" width="9.83203125" style="35" bestFit="1" customWidth="1"/>
    <col min="12294" max="12294" width="8.25" style="35"/>
    <col min="12295" max="12295" width="13.08203125" style="35" customWidth="1"/>
    <col min="12296" max="12296" width="13.58203125" style="35" customWidth="1"/>
    <col min="12297" max="12297" width="11.25" style="35" customWidth="1"/>
    <col min="12298" max="12299" width="8.25" style="35"/>
    <col min="12300" max="12300" width="8.83203125" style="35" bestFit="1" customWidth="1"/>
    <col min="12301" max="12301" width="10.8320312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08203125" style="35" bestFit="1" customWidth="1"/>
    <col min="12545" max="12545" width="11.08203125" style="35" customWidth="1"/>
    <col min="12546" max="12546" width="47.33203125" style="35" customWidth="1"/>
    <col min="12547" max="12547" width="10.33203125" style="35" bestFit="1" customWidth="1"/>
    <col min="12548" max="12548" width="5.08203125" style="35" customWidth="1"/>
    <col min="12549" max="12549" width="9.83203125" style="35" bestFit="1" customWidth="1"/>
    <col min="12550" max="12550" width="8.25" style="35"/>
    <col min="12551" max="12551" width="13.08203125" style="35" customWidth="1"/>
    <col min="12552" max="12552" width="13.58203125" style="35" customWidth="1"/>
    <col min="12553" max="12553" width="11.25" style="35" customWidth="1"/>
    <col min="12554" max="12555" width="8.25" style="35"/>
    <col min="12556" max="12556" width="8.83203125" style="35" bestFit="1" customWidth="1"/>
    <col min="12557" max="12557" width="10.8320312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08203125" style="35" bestFit="1" customWidth="1"/>
    <col min="12801" max="12801" width="11.08203125" style="35" customWidth="1"/>
    <col min="12802" max="12802" width="47.33203125" style="35" customWidth="1"/>
    <col min="12803" max="12803" width="10.33203125" style="35" bestFit="1" customWidth="1"/>
    <col min="12804" max="12804" width="5.08203125" style="35" customWidth="1"/>
    <col min="12805" max="12805" width="9.83203125" style="35" bestFit="1" customWidth="1"/>
    <col min="12806" max="12806" width="8.25" style="35"/>
    <col min="12807" max="12807" width="13.08203125" style="35" customWidth="1"/>
    <col min="12808" max="12808" width="13.58203125" style="35" customWidth="1"/>
    <col min="12809" max="12809" width="11.25" style="35" customWidth="1"/>
    <col min="12810" max="12811" width="8.25" style="35"/>
    <col min="12812" max="12812" width="8.83203125" style="35" bestFit="1" customWidth="1"/>
    <col min="12813" max="12813" width="10.8320312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08203125" style="35" bestFit="1" customWidth="1"/>
    <col min="13057" max="13057" width="11.08203125" style="35" customWidth="1"/>
    <col min="13058" max="13058" width="47.33203125" style="35" customWidth="1"/>
    <col min="13059" max="13059" width="10.33203125" style="35" bestFit="1" customWidth="1"/>
    <col min="13060" max="13060" width="5.08203125" style="35" customWidth="1"/>
    <col min="13061" max="13061" width="9.83203125" style="35" bestFit="1" customWidth="1"/>
    <col min="13062" max="13062" width="8.25" style="35"/>
    <col min="13063" max="13063" width="13.08203125" style="35" customWidth="1"/>
    <col min="13064" max="13064" width="13.58203125" style="35" customWidth="1"/>
    <col min="13065" max="13065" width="11.25" style="35" customWidth="1"/>
    <col min="13066" max="13067" width="8.25" style="35"/>
    <col min="13068" max="13068" width="8.83203125" style="35" bestFit="1" customWidth="1"/>
    <col min="13069" max="13069" width="10.8320312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08203125" style="35" bestFit="1" customWidth="1"/>
    <col min="13313" max="13313" width="11.08203125" style="35" customWidth="1"/>
    <col min="13314" max="13314" width="47.33203125" style="35" customWidth="1"/>
    <col min="13315" max="13315" width="10.33203125" style="35" bestFit="1" customWidth="1"/>
    <col min="13316" max="13316" width="5.08203125" style="35" customWidth="1"/>
    <col min="13317" max="13317" width="9.83203125" style="35" bestFit="1" customWidth="1"/>
    <col min="13318" max="13318" width="8.25" style="35"/>
    <col min="13319" max="13319" width="13.08203125" style="35" customWidth="1"/>
    <col min="13320" max="13320" width="13.58203125" style="35" customWidth="1"/>
    <col min="13321" max="13321" width="11.25" style="35" customWidth="1"/>
    <col min="13322" max="13323" width="8.25" style="35"/>
    <col min="13324" max="13324" width="8.83203125" style="35" bestFit="1" customWidth="1"/>
    <col min="13325" max="13325" width="10.8320312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08203125" style="35" bestFit="1" customWidth="1"/>
    <col min="13569" max="13569" width="11.08203125" style="35" customWidth="1"/>
    <col min="13570" max="13570" width="47.33203125" style="35" customWidth="1"/>
    <col min="13571" max="13571" width="10.33203125" style="35" bestFit="1" customWidth="1"/>
    <col min="13572" max="13572" width="5.08203125" style="35" customWidth="1"/>
    <col min="13573" max="13573" width="9.83203125" style="35" bestFit="1" customWidth="1"/>
    <col min="13574" max="13574" width="8.25" style="35"/>
    <col min="13575" max="13575" width="13.08203125" style="35" customWidth="1"/>
    <col min="13576" max="13576" width="13.58203125" style="35" customWidth="1"/>
    <col min="13577" max="13577" width="11.25" style="35" customWidth="1"/>
    <col min="13578" max="13579" width="8.25" style="35"/>
    <col min="13580" max="13580" width="8.83203125" style="35" bestFit="1" customWidth="1"/>
    <col min="13581" max="13581" width="10.8320312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08203125" style="35" bestFit="1" customWidth="1"/>
    <col min="13825" max="13825" width="11.08203125" style="35" customWidth="1"/>
    <col min="13826" max="13826" width="47.33203125" style="35" customWidth="1"/>
    <col min="13827" max="13827" width="10.33203125" style="35" bestFit="1" customWidth="1"/>
    <col min="13828" max="13828" width="5.08203125" style="35" customWidth="1"/>
    <col min="13829" max="13829" width="9.83203125" style="35" bestFit="1" customWidth="1"/>
    <col min="13830" max="13830" width="8.25" style="35"/>
    <col min="13831" max="13831" width="13.08203125" style="35" customWidth="1"/>
    <col min="13832" max="13832" width="13.58203125" style="35" customWidth="1"/>
    <col min="13833" max="13833" width="11.25" style="35" customWidth="1"/>
    <col min="13834" max="13835" width="8.25" style="35"/>
    <col min="13836" max="13836" width="8.83203125" style="35" bestFit="1" customWidth="1"/>
    <col min="13837" max="13837" width="10.8320312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08203125" style="35" bestFit="1" customWidth="1"/>
    <col min="14081" max="14081" width="11.08203125" style="35" customWidth="1"/>
    <col min="14082" max="14082" width="47.33203125" style="35" customWidth="1"/>
    <col min="14083" max="14083" width="10.33203125" style="35" bestFit="1" customWidth="1"/>
    <col min="14084" max="14084" width="5.08203125" style="35" customWidth="1"/>
    <col min="14085" max="14085" width="9.83203125" style="35" bestFit="1" customWidth="1"/>
    <col min="14086" max="14086" width="8.25" style="35"/>
    <col min="14087" max="14087" width="13.08203125" style="35" customWidth="1"/>
    <col min="14088" max="14088" width="13.58203125" style="35" customWidth="1"/>
    <col min="14089" max="14089" width="11.25" style="35" customWidth="1"/>
    <col min="14090" max="14091" width="8.25" style="35"/>
    <col min="14092" max="14092" width="8.83203125" style="35" bestFit="1" customWidth="1"/>
    <col min="14093" max="14093" width="10.8320312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08203125" style="35" bestFit="1" customWidth="1"/>
    <col min="14337" max="14337" width="11.08203125" style="35" customWidth="1"/>
    <col min="14338" max="14338" width="47.33203125" style="35" customWidth="1"/>
    <col min="14339" max="14339" width="10.33203125" style="35" bestFit="1" customWidth="1"/>
    <col min="14340" max="14340" width="5.08203125" style="35" customWidth="1"/>
    <col min="14341" max="14341" width="9.83203125" style="35" bestFit="1" customWidth="1"/>
    <col min="14342" max="14342" width="8.25" style="35"/>
    <col min="14343" max="14343" width="13.08203125" style="35" customWidth="1"/>
    <col min="14344" max="14344" width="13.58203125" style="35" customWidth="1"/>
    <col min="14345" max="14345" width="11.25" style="35" customWidth="1"/>
    <col min="14346" max="14347" width="8.25" style="35"/>
    <col min="14348" max="14348" width="8.83203125" style="35" bestFit="1" customWidth="1"/>
    <col min="14349" max="14349" width="10.8320312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08203125" style="35" bestFit="1" customWidth="1"/>
    <col min="14593" max="14593" width="11.08203125" style="35" customWidth="1"/>
    <col min="14594" max="14594" width="47.33203125" style="35" customWidth="1"/>
    <col min="14595" max="14595" width="10.33203125" style="35" bestFit="1" customWidth="1"/>
    <col min="14596" max="14596" width="5.08203125" style="35" customWidth="1"/>
    <col min="14597" max="14597" width="9.83203125" style="35" bestFit="1" customWidth="1"/>
    <col min="14598" max="14598" width="8.25" style="35"/>
    <col min="14599" max="14599" width="13.08203125" style="35" customWidth="1"/>
    <col min="14600" max="14600" width="13.58203125" style="35" customWidth="1"/>
    <col min="14601" max="14601" width="11.25" style="35" customWidth="1"/>
    <col min="14602" max="14603" width="8.25" style="35"/>
    <col min="14604" max="14604" width="8.83203125" style="35" bestFit="1" customWidth="1"/>
    <col min="14605" max="14605" width="10.8320312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08203125" style="35" bestFit="1" customWidth="1"/>
    <col min="14849" max="14849" width="11.08203125" style="35" customWidth="1"/>
    <col min="14850" max="14850" width="47.33203125" style="35" customWidth="1"/>
    <col min="14851" max="14851" width="10.33203125" style="35" bestFit="1" customWidth="1"/>
    <col min="14852" max="14852" width="5.08203125" style="35" customWidth="1"/>
    <col min="14853" max="14853" width="9.83203125" style="35" bestFit="1" customWidth="1"/>
    <col min="14854" max="14854" width="8.25" style="35"/>
    <col min="14855" max="14855" width="13.08203125" style="35" customWidth="1"/>
    <col min="14856" max="14856" width="13.58203125" style="35" customWidth="1"/>
    <col min="14857" max="14857" width="11.25" style="35" customWidth="1"/>
    <col min="14858" max="14859" width="8.25" style="35"/>
    <col min="14860" max="14860" width="8.83203125" style="35" bestFit="1" customWidth="1"/>
    <col min="14861" max="14861" width="10.8320312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08203125" style="35" bestFit="1" customWidth="1"/>
    <col min="15105" max="15105" width="11.08203125" style="35" customWidth="1"/>
    <col min="15106" max="15106" width="47.33203125" style="35" customWidth="1"/>
    <col min="15107" max="15107" width="10.33203125" style="35" bestFit="1" customWidth="1"/>
    <col min="15108" max="15108" width="5.08203125" style="35" customWidth="1"/>
    <col min="15109" max="15109" width="9.83203125" style="35" bestFit="1" customWidth="1"/>
    <col min="15110" max="15110" width="8.25" style="35"/>
    <col min="15111" max="15111" width="13.08203125" style="35" customWidth="1"/>
    <col min="15112" max="15112" width="13.58203125" style="35" customWidth="1"/>
    <col min="15113" max="15113" width="11.25" style="35" customWidth="1"/>
    <col min="15114" max="15115" width="8.25" style="35"/>
    <col min="15116" max="15116" width="8.83203125" style="35" bestFit="1" customWidth="1"/>
    <col min="15117" max="15117" width="10.8320312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08203125" style="35" bestFit="1" customWidth="1"/>
    <col min="15361" max="15361" width="11.08203125" style="35" customWidth="1"/>
    <col min="15362" max="15362" width="47.33203125" style="35" customWidth="1"/>
    <col min="15363" max="15363" width="10.33203125" style="35" bestFit="1" customWidth="1"/>
    <col min="15364" max="15364" width="5.08203125" style="35" customWidth="1"/>
    <col min="15365" max="15365" width="9.83203125" style="35" bestFit="1" customWidth="1"/>
    <col min="15366" max="15366" width="8.25" style="35"/>
    <col min="15367" max="15367" width="13.08203125" style="35" customWidth="1"/>
    <col min="15368" max="15368" width="13.58203125" style="35" customWidth="1"/>
    <col min="15369" max="15369" width="11.25" style="35" customWidth="1"/>
    <col min="15370" max="15371" width="8.25" style="35"/>
    <col min="15372" max="15372" width="8.83203125" style="35" bestFit="1" customWidth="1"/>
    <col min="15373" max="15373" width="10.8320312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08203125" style="35" bestFit="1" customWidth="1"/>
    <col min="15617" max="15617" width="11.08203125" style="35" customWidth="1"/>
    <col min="15618" max="15618" width="47.33203125" style="35" customWidth="1"/>
    <col min="15619" max="15619" width="10.33203125" style="35" bestFit="1" customWidth="1"/>
    <col min="15620" max="15620" width="5.08203125" style="35" customWidth="1"/>
    <col min="15621" max="15621" width="9.83203125" style="35" bestFit="1" customWidth="1"/>
    <col min="15622" max="15622" width="8.25" style="35"/>
    <col min="15623" max="15623" width="13.08203125" style="35" customWidth="1"/>
    <col min="15624" max="15624" width="13.58203125" style="35" customWidth="1"/>
    <col min="15625" max="15625" width="11.25" style="35" customWidth="1"/>
    <col min="15626" max="15627" width="8.25" style="35"/>
    <col min="15628" max="15628" width="8.83203125" style="35" bestFit="1" customWidth="1"/>
    <col min="15629" max="15629" width="10.8320312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08203125" style="35" bestFit="1" customWidth="1"/>
    <col min="15873" max="15873" width="11.08203125" style="35" customWidth="1"/>
    <col min="15874" max="15874" width="47.33203125" style="35" customWidth="1"/>
    <col min="15875" max="15875" width="10.33203125" style="35" bestFit="1" customWidth="1"/>
    <col min="15876" max="15876" width="5.08203125" style="35" customWidth="1"/>
    <col min="15877" max="15877" width="9.83203125" style="35" bestFit="1" customWidth="1"/>
    <col min="15878" max="15878" width="8.25" style="35"/>
    <col min="15879" max="15879" width="13.08203125" style="35" customWidth="1"/>
    <col min="15880" max="15880" width="13.58203125" style="35" customWidth="1"/>
    <col min="15881" max="15881" width="11.25" style="35" customWidth="1"/>
    <col min="15882" max="15883" width="8.25" style="35"/>
    <col min="15884" max="15884" width="8.83203125" style="35" bestFit="1" customWidth="1"/>
    <col min="15885" max="15885" width="10.8320312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08203125" style="35" bestFit="1" customWidth="1"/>
    <col min="16129" max="16129" width="11.08203125" style="35" customWidth="1"/>
    <col min="16130" max="16130" width="47.33203125" style="35" customWidth="1"/>
    <col min="16131" max="16131" width="10.33203125" style="35" bestFit="1" customWidth="1"/>
    <col min="16132" max="16132" width="5.08203125" style="35" customWidth="1"/>
    <col min="16133" max="16133" width="9.83203125" style="35" bestFit="1" customWidth="1"/>
    <col min="16134" max="16134" width="8.25" style="35"/>
    <col min="16135" max="16135" width="13.08203125" style="35" customWidth="1"/>
    <col min="16136" max="16136" width="13.58203125" style="35" customWidth="1"/>
    <col min="16137" max="16137" width="11.25" style="35" customWidth="1"/>
    <col min="16138" max="16139" width="8.25" style="35"/>
    <col min="16140" max="16140" width="8.83203125" style="35" bestFit="1" customWidth="1"/>
    <col min="16141" max="16141" width="10.83203125" style="35" bestFit="1" customWidth="1"/>
    <col min="16142" max="16384" width="8.25" style="35"/>
  </cols>
  <sheetData>
    <row r="1" spans="1:16" ht="13">
      <c r="A1" s="106" t="s">
        <v>0</v>
      </c>
      <c r="E1" s="313" t="s">
        <v>1251</v>
      </c>
      <c r="J1" s="398" t="s">
        <v>1269</v>
      </c>
      <c r="K1" s="396" t="s">
        <v>1265</v>
      </c>
      <c r="L1" s="396">
        <v>6.5</v>
      </c>
      <c r="M1" s="396" t="s">
        <v>1266</v>
      </c>
      <c r="N1" s="396"/>
    </row>
    <row r="2" spans="1:16" ht="13">
      <c r="A2" s="311" t="s">
        <v>1</v>
      </c>
      <c r="B2" s="311"/>
      <c r="C2" s="312"/>
      <c r="D2" s="395" t="s">
        <v>1267</v>
      </c>
      <c r="E2" s="313" t="s">
        <v>1268</v>
      </c>
      <c r="G2" s="245"/>
      <c r="J2" s="304"/>
      <c r="K2" s="397">
        <v>407.5</v>
      </c>
      <c r="L2" s="397">
        <v>0</v>
      </c>
      <c r="M2" s="397">
        <f>K2*L1</f>
        <v>2648.75</v>
      </c>
      <c r="N2" s="397">
        <v>0</v>
      </c>
    </row>
    <row r="3" spans="1:16" ht="13">
      <c r="A3" s="311" t="s">
        <v>5</v>
      </c>
      <c r="B3" s="311"/>
      <c r="C3" s="312"/>
      <c r="D3" s="313"/>
      <c r="E3" s="313"/>
      <c r="G3" s="245"/>
      <c r="I3" s="399"/>
      <c r="J3" s="400"/>
      <c r="K3" s="106"/>
    </row>
    <row r="4" spans="1:16" ht="13.5" thickBot="1">
      <c r="A4" s="314" t="s">
        <v>8</v>
      </c>
      <c r="B4" s="311"/>
      <c r="C4" s="312"/>
      <c r="D4" s="313"/>
      <c r="E4" s="315">
        <v>2141</v>
      </c>
      <c r="G4" s="316"/>
      <c r="I4" s="399"/>
      <c r="J4" s="400"/>
      <c r="K4" s="106"/>
    </row>
    <row r="5" spans="1:16" ht="14">
      <c r="A5" s="317" t="s">
        <v>10</v>
      </c>
      <c r="B5" s="318"/>
      <c r="C5" s="319"/>
      <c r="D5" s="320"/>
      <c r="E5" s="538" t="s">
        <v>11</v>
      </c>
      <c r="F5" s="539"/>
      <c r="G5" s="542" t="s">
        <v>12</v>
      </c>
      <c r="H5" s="544" t="s">
        <v>13</v>
      </c>
      <c r="I5" s="105" t="s">
        <v>14</v>
      </c>
      <c r="L5" s="106"/>
      <c r="M5" s="546" t="s">
        <v>15</v>
      </c>
      <c r="N5" s="546"/>
    </row>
    <row r="6" spans="1:16" ht="13.5" thickBot="1">
      <c r="A6" s="321" t="s">
        <v>16</v>
      </c>
      <c r="B6" s="322" t="s">
        <v>17</v>
      </c>
      <c r="C6" s="322" t="s">
        <v>18</v>
      </c>
      <c r="D6" s="322" t="s">
        <v>19</v>
      </c>
      <c r="E6" s="540"/>
      <c r="F6" s="541"/>
      <c r="G6" s="543"/>
      <c r="H6" s="545"/>
      <c r="I6" s="109">
        <f>SUM(I8:I117)</f>
        <v>17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 ht="13">
      <c r="A8" s="327" t="str">
        <f>IF(I8&lt;&gt;"",MAX(A$1:A7)+1,"")</f>
        <v/>
      </c>
      <c r="B8" s="386" t="s">
        <v>178</v>
      </c>
      <c r="C8" s="146"/>
      <c r="D8" s="143"/>
      <c r="E8" s="144" t="s">
        <v>179</v>
      </c>
      <c r="F8" s="167"/>
      <c r="G8" s="168"/>
      <c r="H8" s="169"/>
      <c r="P8" s="303"/>
    </row>
    <row r="9" spans="1:16" ht="13">
      <c r="A9" s="327" t="str">
        <f>IF(I9&lt;&gt;"",MAX(A$1:A8)+1,"")</f>
        <v/>
      </c>
      <c r="B9" s="149"/>
      <c r="C9" s="149"/>
      <c r="D9" s="149"/>
      <c r="E9" s="155"/>
      <c r="F9" s="167"/>
      <c r="G9" s="168"/>
      <c r="H9" s="169"/>
      <c r="P9" s="303"/>
    </row>
    <row r="10" spans="1:16" ht="13">
      <c r="A10" s="327">
        <f>IF(I10&lt;&gt;"",MAX(A$1:A9)+1,"")</f>
        <v>1</v>
      </c>
      <c r="B10" s="149"/>
      <c r="C10" s="401" t="s">
        <v>1205</v>
      </c>
      <c r="D10" s="402"/>
      <c r="E10" s="403" t="s">
        <v>1206</v>
      </c>
      <c r="F10" s="404"/>
      <c r="G10" s="343" t="s">
        <v>35</v>
      </c>
      <c r="H10" s="461">
        <f>F14</f>
        <v>4503</v>
      </c>
      <c r="I10" s="105">
        <v>1</v>
      </c>
      <c r="P10" s="303"/>
    </row>
    <row r="11" spans="1:16" ht="13">
      <c r="A11" s="327"/>
      <c r="B11" s="149"/>
      <c r="C11" s="146"/>
      <c r="D11" s="143"/>
      <c r="E11" s="163" t="s">
        <v>1245</v>
      </c>
      <c r="F11" s="333"/>
      <c r="G11" s="146"/>
      <c r="H11" s="462"/>
      <c r="I11" s="171"/>
      <c r="P11" s="303"/>
    </row>
    <row r="12" spans="1:16" ht="13">
      <c r="A12" s="327"/>
      <c r="B12" s="149"/>
      <c r="C12" s="146"/>
      <c r="D12" s="143"/>
      <c r="E12" s="163" t="s">
        <v>1253</v>
      </c>
      <c r="F12" s="333"/>
      <c r="G12" s="146"/>
      <c r="H12" s="462"/>
      <c r="I12" s="171"/>
      <c r="P12" s="303"/>
    </row>
    <row r="13" spans="1:16" ht="13">
      <c r="A13" s="327"/>
      <c r="B13" s="149"/>
      <c r="C13" s="146"/>
      <c r="D13" s="143"/>
      <c r="E13" s="163" t="str">
        <f>$J$1</f>
        <v>vetva M</v>
      </c>
      <c r="F13" s="357">
        <v>4503</v>
      </c>
      <c r="G13" s="146"/>
      <c r="H13" s="462"/>
      <c r="I13" s="171"/>
      <c r="P13" s="303"/>
    </row>
    <row r="14" spans="1:16" ht="13">
      <c r="A14" s="327"/>
      <c r="B14" s="149"/>
      <c r="C14" s="146"/>
      <c r="D14" s="143"/>
      <c r="E14" s="163"/>
      <c r="F14" s="333">
        <f>SUM(F13:F13)</f>
        <v>4503</v>
      </c>
      <c r="G14" s="146"/>
      <c r="H14" s="462"/>
      <c r="I14" s="171"/>
      <c r="P14" s="303"/>
    </row>
    <row r="15" spans="1:16" ht="13">
      <c r="A15" s="327" t="str">
        <f>IF(I15&lt;&gt;"",MAX(A$1:A9)+1,"")</f>
        <v/>
      </c>
      <c r="B15" s="149"/>
      <c r="C15" s="149"/>
      <c r="D15" s="154"/>
      <c r="E15" s="337"/>
      <c r="F15" s="148"/>
      <c r="G15" s="149"/>
      <c r="H15" s="462"/>
      <c r="P15" s="303"/>
    </row>
    <row r="16" spans="1:16" s="173" customFormat="1" ht="13">
      <c r="A16" s="327" t="str">
        <f>IF(I16&lt;&gt;"",MAX(A$1:A15)+1,"")</f>
        <v/>
      </c>
      <c r="B16" s="386" t="s">
        <v>287</v>
      </c>
      <c r="C16" s="146"/>
      <c r="D16" s="143"/>
      <c r="E16" s="144" t="s">
        <v>288</v>
      </c>
      <c r="F16" s="329"/>
      <c r="G16" s="146"/>
      <c r="H16" s="462"/>
      <c r="I16" s="171"/>
      <c r="J16" s="172"/>
      <c r="M16" s="35"/>
      <c r="N16" s="35"/>
      <c r="P16" s="303"/>
    </row>
    <row r="17" spans="1:16" s="173" customFormat="1" ht="13">
      <c r="A17" s="327" t="str">
        <f>IF(I17&lt;&gt;"",MAX(A$1:A16)+1,"")</f>
        <v/>
      </c>
      <c r="B17" s="157"/>
      <c r="C17" s="157"/>
      <c r="D17" s="158"/>
      <c r="E17" s="324"/>
      <c r="F17" s="305"/>
      <c r="G17" s="160"/>
      <c r="H17" s="463"/>
      <c r="I17" s="171"/>
      <c r="J17" s="172"/>
      <c r="M17" s="35"/>
      <c r="N17" s="35"/>
      <c r="P17" s="303"/>
    </row>
    <row r="18" spans="1:16" s="173" customFormat="1" ht="13">
      <c r="A18" s="327">
        <f>IF(I18&lt;&gt;"",MAX(A$1:A17)+1,"")</f>
        <v>2</v>
      </c>
      <c r="B18" s="157"/>
      <c r="C18" s="338" t="s">
        <v>1235</v>
      </c>
      <c r="D18" s="340"/>
      <c r="E18" s="341" t="s">
        <v>247</v>
      </c>
      <c r="F18" s="329"/>
      <c r="G18" s="146" t="s">
        <v>35</v>
      </c>
      <c r="H18" s="464">
        <f>F21</f>
        <v>1184</v>
      </c>
      <c r="I18" s="105">
        <v>1</v>
      </c>
      <c r="J18" s="172"/>
      <c r="M18" s="35"/>
      <c r="N18" s="35"/>
      <c r="P18" s="303"/>
    </row>
    <row r="19" spans="1:16" s="173" customFormat="1" ht="13">
      <c r="A19" s="327" t="str">
        <f>IF(I19&lt;&gt;"",MAX(A$1:A18)+1,"")</f>
        <v/>
      </c>
      <c r="B19" s="157"/>
      <c r="C19" s="210"/>
      <c r="D19" s="154"/>
      <c r="E19" s="344" t="s">
        <v>292</v>
      </c>
      <c r="F19" s="148"/>
      <c r="G19" s="149"/>
      <c r="H19" s="463"/>
      <c r="I19" s="171"/>
      <c r="J19" s="172"/>
      <c r="M19" s="35"/>
      <c r="N19" s="35"/>
      <c r="P19" s="303"/>
    </row>
    <row r="20" spans="1:16" s="173" customFormat="1" ht="13">
      <c r="A20" s="327"/>
      <c r="B20" s="157"/>
      <c r="C20" s="210"/>
      <c r="D20" s="154"/>
      <c r="E20" s="163" t="str">
        <f>$J$1</f>
        <v>vetva M</v>
      </c>
      <c r="F20" s="334">
        <v>1184</v>
      </c>
      <c r="G20" s="149"/>
      <c r="H20" s="463"/>
      <c r="I20" s="171"/>
      <c r="J20" s="172"/>
      <c r="M20" s="35"/>
      <c r="N20" s="35"/>
      <c r="P20" s="303"/>
    </row>
    <row r="21" spans="1:16" s="173" customFormat="1" ht="13">
      <c r="A21" s="327"/>
      <c r="B21" s="157"/>
      <c r="C21" s="210"/>
      <c r="D21" s="154"/>
      <c r="E21" s="163"/>
      <c r="F21" s="148">
        <f>SUM(F20:F20)</f>
        <v>1184</v>
      </c>
      <c r="G21" s="149"/>
      <c r="H21" s="463"/>
      <c r="I21" s="171"/>
      <c r="J21" s="172"/>
      <c r="M21" s="35"/>
      <c r="N21" s="35"/>
      <c r="P21" s="303"/>
    </row>
    <row r="22" spans="1:16" s="173" customFormat="1" ht="26">
      <c r="A22" s="327" t="str">
        <f>IF(I22&lt;&gt;"",MAX(A$1:A19)+1,"")</f>
        <v/>
      </c>
      <c r="B22" s="157"/>
      <c r="C22" s="210"/>
      <c r="D22" s="154"/>
      <c r="E22" s="405" t="s">
        <v>293</v>
      </c>
      <c r="F22" s="148"/>
      <c r="G22" s="149"/>
      <c r="H22" s="463"/>
      <c r="I22" s="171"/>
      <c r="J22" s="172"/>
      <c r="M22" s="35"/>
      <c r="N22" s="35"/>
      <c r="P22" s="303"/>
    </row>
    <row r="23" spans="1:16" s="173" customFormat="1" ht="13">
      <c r="A23" s="327" t="str">
        <f>IF(I23&lt;&gt;"",MAX(A$1:A22)+1,"")</f>
        <v/>
      </c>
      <c r="B23" s="291"/>
      <c r="C23" s="210"/>
      <c r="D23" s="154"/>
      <c r="E23" s="344"/>
      <c r="F23" s="345"/>
      <c r="G23" s="149"/>
      <c r="H23" s="464"/>
      <c r="I23" s="171"/>
      <c r="J23" s="172"/>
      <c r="M23" s="35"/>
      <c r="N23" s="35"/>
      <c r="P23" s="303"/>
    </row>
    <row r="24" spans="1:16" s="173" customFormat="1" ht="26">
      <c r="A24" s="327">
        <f>IF(I24&lt;&gt;"",MAX(A$1:A23)+1,"")</f>
        <v>3</v>
      </c>
      <c r="B24" s="157"/>
      <c r="C24" s="142" t="s">
        <v>294</v>
      </c>
      <c r="D24" s="143"/>
      <c r="E24" s="205" t="s">
        <v>295</v>
      </c>
      <c r="F24" s="329"/>
      <c r="G24" s="146" t="s">
        <v>61</v>
      </c>
      <c r="H24" s="464">
        <f>F29</f>
        <v>5920</v>
      </c>
      <c r="I24" s="105">
        <v>1</v>
      </c>
      <c r="J24" s="172"/>
      <c r="M24" s="35"/>
      <c r="N24" s="35"/>
      <c r="P24" s="303"/>
    </row>
    <row r="25" spans="1:16" s="173" customFormat="1" ht="25">
      <c r="A25" s="327" t="str">
        <f>IF(I25&lt;&gt;"",MAX(A$1:A24)+1,"")</f>
        <v/>
      </c>
      <c r="B25" s="157"/>
      <c r="C25" s="210"/>
      <c r="D25" s="154" t="s">
        <v>296</v>
      </c>
      <c r="E25" s="207" t="s">
        <v>297</v>
      </c>
      <c r="F25" s="305"/>
      <c r="G25" s="149" t="s">
        <v>61</v>
      </c>
      <c r="H25" s="463"/>
      <c r="I25" s="171"/>
      <c r="J25" s="172"/>
      <c r="M25" s="35"/>
      <c r="N25" s="35"/>
      <c r="P25" s="303"/>
    </row>
    <row r="26" spans="1:16" s="173" customFormat="1" ht="13">
      <c r="A26" s="327"/>
      <c r="B26" s="157"/>
      <c r="C26" s="210"/>
      <c r="D26" s="154"/>
      <c r="E26" s="163" t="str">
        <f>$J$1</f>
        <v>vetva M</v>
      </c>
      <c r="F26" s="305"/>
      <c r="G26" s="149"/>
      <c r="H26" s="463"/>
      <c r="I26" s="171"/>
      <c r="J26" s="172"/>
      <c r="M26" s="35"/>
      <c r="N26" s="35"/>
      <c r="P26" s="303"/>
    </row>
    <row r="27" spans="1:16" s="173" customFormat="1" ht="13">
      <c r="A27" s="327" t="str">
        <f>IF(I27&lt;&gt;"",MAX(A$1:A25)+1,"")</f>
        <v/>
      </c>
      <c r="B27" s="157"/>
      <c r="C27" s="210"/>
      <c r="D27" s="154"/>
      <c r="E27" s="344" t="s">
        <v>1241</v>
      </c>
      <c r="F27" s="305"/>
      <c r="G27" s="149"/>
      <c r="H27" s="463"/>
      <c r="I27" s="171"/>
      <c r="J27" s="172"/>
      <c r="M27" s="35"/>
      <c r="N27" s="35"/>
      <c r="P27" s="303"/>
    </row>
    <row r="28" spans="1:16" s="173" customFormat="1" ht="13">
      <c r="A28" s="327" t="str">
        <f>IF(I28&lt;&gt;"",MAX(A$1:A27)+1,"")</f>
        <v/>
      </c>
      <c r="B28" s="157"/>
      <c r="C28" s="210"/>
      <c r="D28" s="154"/>
      <c r="E28" s="344" t="s">
        <v>1252</v>
      </c>
      <c r="F28" s="332">
        <f>F20/0.2</f>
        <v>5920</v>
      </c>
      <c r="G28" s="149" t="s">
        <v>61</v>
      </c>
      <c r="H28" s="463"/>
      <c r="I28" s="171"/>
      <c r="J28" s="172"/>
      <c r="M28" s="35"/>
      <c r="N28" s="35"/>
      <c r="P28" s="303"/>
    </row>
    <row r="29" spans="1:16" s="173" customFormat="1" ht="13">
      <c r="A29" s="327" t="str">
        <f>IF(I29&lt;&gt;"",MAX(A$1:A28)+1,"")</f>
        <v/>
      </c>
      <c r="B29" s="157"/>
      <c r="C29" s="210"/>
      <c r="D29" s="154"/>
      <c r="E29" s="344" t="s">
        <v>134</v>
      </c>
      <c r="F29" s="305">
        <f>SUM(F28)</f>
        <v>5920</v>
      </c>
      <c r="G29" s="149" t="s">
        <v>61</v>
      </c>
      <c r="H29" s="463"/>
      <c r="I29" s="171"/>
      <c r="J29" s="172"/>
      <c r="M29" s="35"/>
      <c r="N29" s="35"/>
      <c r="P29" s="303"/>
    </row>
    <row r="30" spans="1:16" s="173" customFormat="1" ht="13">
      <c r="A30" s="327"/>
      <c r="B30" s="291"/>
      <c r="C30" s="210"/>
      <c r="D30" s="154"/>
      <c r="E30" s="344"/>
      <c r="F30" s="305"/>
      <c r="G30" s="149"/>
      <c r="H30" s="464"/>
      <c r="I30" s="171"/>
      <c r="J30" s="172"/>
      <c r="M30" s="35"/>
      <c r="N30" s="35"/>
      <c r="P30" s="303"/>
    </row>
    <row r="31" spans="1:16" s="173" customFormat="1" ht="26">
      <c r="A31" s="327">
        <f>IF(I31&lt;&gt;"",MAX(A$1:A29)+1,"")</f>
        <v>4</v>
      </c>
      <c r="B31" s="157"/>
      <c r="C31" s="142" t="s">
        <v>300</v>
      </c>
      <c r="D31" s="143"/>
      <c r="E31" s="205" t="s">
        <v>301</v>
      </c>
      <c r="F31" s="329"/>
      <c r="G31" s="146" t="s">
        <v>61</v>
      </c>
      <c r="H31" s="464">
        <f>F33</f>
        <v>5920</v>
      </c>
      <c r="I31" s="105">
        <v>1</v>
      </c>
      <c r="J31" s="172"/>
      <c r="M31" s="35"/>
      <c r="N31" s="35"/>
      <c r="P31" s="303"/>
    </row>
    <row r="32" spans="1:16" s="173" customFormat="1" ht="25">
      <c r="A32" s="327" t="str">
        <f>IF(I32&lt;&gt;"",MAX(A$1:A31)+1,"")</f>
        <v/>
      </c>
      <c r="B32" s="157"/>
      <c r="C32" s="210"/>
      <c r="D32" s="154" t="s">
        <v>302</v>
      </c>
      <c r="E32" s="207" t="s">
        <v>303</v>
      </c>
      <c r="F32" s="305"/>
      <c r="G32" s="149" t="s">
        <v>61</v>
      </c>
      <c r="H32" s="463"/>
      <c r="I32" s="171"/>
      <c r="J32" s="172"/>
      <c r="M32" s="35"/>
      <c r="N32" s="35"/>
      <c r="P32" s="303"/>
    </row>
    <row r="33" spans="1:16" s="173" customFormat="1" ht="13">
      <c r="A33" s="327" t="str">
        <f>IF(I33&lt;&gt;"",MAX(A$1:A32)+1,"")</f>
        <v/>
      </c>
      <c r="B33" s="157"/>
      <c r="C33" s="210"/>
      <c r="D33" s="154"/>
      <c r="E33" s="344" t="s">
        <v>1242</v>
      </c>
      <c r="F33" s="305">
        <f>F29</f>
        <v>5920</v>
      </c>
      <c r="G33" s="149"/>
      <c r="H33" s="463"/>
      <c r="I33" s="171"/>
      <c r="J33" s="172"/>
      <c r="M33" s="35"/>
      <c r="N33" s="35"/>
      <c r="P33" s="303"/>
    </row>
    <row r="34" spans="1:16" s="535" customFormat="1" ht="13">
      <c r="A34" s="524" t="str">
        <f>IF(I34&lt;&gt;"",MAX(A$1:A33)+1,"")</f>
        <v/>
      </c>
      <c r="B34" s="525"/>
      <c r="C34" s="526"/>
      <c r="D34" s="527"/>
      <c r="E34" s="528" t="s">
        <v>1311</v>
      </c>
      <c r="F34" s="529"/>
      <c r="G34" s="530"/>
      <c r="H34" s="531"/>
      <c r="I34" s="532"/>
      <c r="J34" s="533"/>
      <c r="K34" s="533"/>
      <c r="L34" s="534"/>
      <c r="O34" s="532"/>
      <c r="P34" s="532"/>
    </row>
    <row r="35" spans="1:16" s="173" customFormat="1" ht="13">
      <c r="A35" s="327"/>
      <c r="B35" s="387" t="s">
        <v>1231</v>
      </c>
      <c r="C35" s="146"/>
      <c r="D35" s="143"/>
      <c r="E35" s="144" t="s">
        <v>1232</v>
      </c>
      <c r="F35" s="326"/>
      <c r="G35" s="146"/>
      <c r="H35" s="462"/>
      <c r="I35" s="171"/>
      <c r="J35" s="172"/>
      <c r="M35" s="35"/>
      <c r="N35" s="35"/>
      <c r="P35" s="303"/>
    </row>
    <row r="36" spans="1:16" s="173" customFormat="1" ht="13">
      <c r="A36" s="327"/>
      <c r="B36" s="386"/>
      <c r="C36" s="146"/>
      <c r="D36" s="143"/>
      <c r="E36" s="144"/>
      <c r="F36" s="326"/>
      <c r="G36" s="146"/>
      <c r="H36" s="462"/>
      <c r="I36" s="171"/>
      <c r="J36" s="172"/>
      <c r="M36" s="35"/>
      <c r="N36" s="35"/>
      <c r="P36" s="303"/>
    </row>
    <row r="37" spans="1:16" s="173" customFormat="1" ht="13">
      <c r="A37" s="327">
        <f>IF(I37&lt;&gt;"",MAX(A$1:A36)+1,"")</f>
        <v>5</v>
      </c>
      <c r="B37" s="291"/>
      <c r="C37" s="142" t="s">
        <v>195</v>
      </c>
      <c r="D37" s="143"/>
      <c r="E37" s="144" t="s">
        <v>196</v>
      </c>
      <c r="F37" s="144"/>
      <c r="G37" s="146" t="s">
        <v>35</v>
      </c>
      <c r="H37" s="464">
        <f>F42</f>
        <v>4001</v>
      </c>
      <c r="I37" s="105">
        <v>1</v>
      </c>
      <c r="J37" s="172"/>
      <c r="M37" s="88">
        <f>H37</f>
        <v>4001</v>
      </c>
      <c r="N37" s="35"/>
      <c r="P37" s="303"/>
    </row>
    <row r="38" spans="1:16" s="173" customFormat="1" ht="25">
      <c r="A38" s="327" t="str">
        <f>IF(I38&lt;&gt;"",MAX(A$1:A37)+1,"")</f>
        <v/>
      </c>
      <c r="B38" s="291"/>
      <c r="C38" s="228"/>
      <c r="D38" s="154" t="s">
        <v>197</v>
      </c>
      <c r="E38" s="229" t="s">
        <v>198</v>
      </c>
      <c r="F38" s="229"/>
      <c r="G38" s="149" t="s">
        <v>35</v>
      </c>
      <c r="H38" s="463"/>
      <c r="I38" s="171"/>
      <c r="J38" s="172"/>
      <c r="M38" s="88"/>
      <c r="N38" s="35"/>
      <c r="P38" s="303"/>
    </row>
    <row r="39" spans="1:16" s="173" customFormat="1" ht="13">
      <c r="A39" s="327"/>
      <c r="B39" s="291"/>
      <c r="C39" s="228"/>
      <c r="D39" s="154"/>
      <c r="E39" s="163" t="str">
        <f>$J$1</f>
        <v>vetva M</v>
      </c>
      <c r="F39" s="229"/>
      <c r="G39" s="149"/>
      <c r="H39" s="463"/>
      <c r="I39" s="171"/>
      <c r="J39" s="172"/>
      <c r="M39" s="88"/>
      <c r="N39" s="35"/>
      <c r="P39" s="303"/>
    </row>
    <row r="40" spans="1:16" s="173" customFormat="1" ht="13">
      <c r="A40" s="327" t="str">
        <f>IF(I40&lt;&gt;"",MAX(A$1:A38)+1,"")</f>
        <v/>
      </c>
      <c r="B40" s="291"/>
      <c r="C40" s="228"/>
      <c r="D40" s="346"/>
      <c r="E40" s="147" t="s">
        <v>1262</v>
      </c>
      <c r="F40" s="151">
        <v>317</v>
      </c>
      <c r="G40" s="158"/>
      <c r="H40" s="463"/>
      <c r="I40" s="171"/>
      <c r="J40" s="172"/>
      <c r="M40" s="88"/>
      <c r="N40" s="35"/>
      <c r="P40" s="303"/>
    </row>
    <row r="41" spans="1:16" s="173" customFormat="1" ht="13">
      <c r="A41" s="327" t="str">
        <f>IF(I41&lt;&gt;"",MAX(A$1:A40)+1,"")</f>
        <v/>
      </c>
      <c r="B41" s="291"/>
      <c r="C41" s="228"/>
      <c r="D41" s="346"/>
      <c r="E41" s="147" t="s">
        <v>1263</v>
      </c>
      <c r="F41" s="334">
        <v>3684</v>
      </c>
      <c r="G41" s="158"/>
      <c r="H41" s="463"/>
      <c r="I41" s="171"/>
      <c r="J41" s="172"/>
      <c r="M41" s="88"/>
      <c r="N41" s="35"/>
      <c r="P41" s="303"/>
    </row>
    <row r="42" spans="1:16" s="173" customFormat="1" ht="13">
      <c r="A42" s="327"/>
      <c r="B42" s="291"/>
      <c r="C42" s="228"/>
      <c r="D42" s="346"/>
      <c r="E42" s="147"/>
      <c r="F42" s="151">
        <f>SUM(F40:F41)</f>
        <v>4001</v>
      </c>
      <c r="G42" s="158"/>
      <c r="H42" s="463"/>
      <c r="I42" s="171"/>
      <c r="J42" s="172"/>
      <c r="M42" s="88"/>
      <c r="N42" s="35"/>
      <c r="P42" s="303"/>
    </row>
    <row r="43" spans="1:16" s="173" customFormat="1" ht="13">
      <c r="A43" s="327"/>
      <c r="B43" s="291"/>
      <c r="C43" s="228"/>
      <c r="D43" s="346"/>
      <c r="E43" s="147"/>
      <c r="F43" s="151"/>
      <c r="G43" s="158"/>
      <c r="H43" s="463"/>
      <c r="I43" s="171"/>
      <c r="J43" s="172"/>
      <c r="M43" s="88"/>
      <c r="N43" s="35"/>
      <c r="P43" s="303"/>
    </row>
    <row r="44" spans="1:16" s="173" customFormat="1" ht="13">
      <c r="A44" s="327">
        <f>IF(I44&lt;&gt;"",MAX(A$1:A42)+1,"")</f>
        <v>6</v>
      </c>
      <c r="B44" s="291"/>
      <c r="C44" s="142" t="s">
        <v>206</v>
      </c>
      <c r="D44" s="143"/>
      <c r="E44" s="144" t="s">
        <v>207</v>
      </c>
      <c r="F44" s="144"/>
      <c r="G44" s="146" t="s">
        <v>35</v>
      </c>
      <c r="H44" s="464">
        <f>F48</f>
        <v>183.375</v>
      </c>
      <c r="I44" s="105">
        <v>1</v>
      </c>
      <c r="J44" s="172"/>
      <c r="M44" s="88">
        <f>H44</f>
        <v>183.375</v>
      </c>
      <c r="N44" s="35"/>
      <c r="P44" s="303"/>
    </row>
    <row r="45" spans="1:16" s="173" customFormat="1" ht="13">
      <c r="A45" s="327" t="str">
        <f>IF(I45&lt;&gt;"",MAX(A$1:A44)+1,"")</f>
        <v/>
      </c>
      <c r="B45" s="291"/>
      <c r="C45" s="228"/>
      <c r="D45" s="154" t="s">
        <v>208</v>
      </c>
      <c r="E45" s="229" t="s">
        <v>209</v>
      </c>
      <c r="F45" s="229"/>
      <c r="G45" s="149" t="s">
        <v>35</v>
      </c>
      <c r="H45" s="463"/>
      <c r="I45" s="171"/>
      <c r="J45" s="172"/>
      <c r="M45" s="88"/>
      <c r="N45" s="35"/>
      <c r="P45" s="303"/>
    </row>
    <row r="46" spans="1:16" s="173" customFormat="1" ht="13">
      <c r="A46" s="327" t="str">
        <f>IF(I46&lt;&gt;"",MAX(A$1:A45)+1,"")</f>
        <v/>
      </c>
      <c r="B46" s="291"/>
      <c r="C46" s="228"/>
      <c r="D46" s="154"/>
      <c r="E46" s="147" t="s">
        <v>1223</v>
      </c>
      <c r="F46" s="106"/>
      <c r="G46" s="149"/>
      <c r="H46" s="463"/>
      <c r="I46" s="171"/>
      <c r="J46" s="172"/>
      <c r="M46" s="88"/>
      <c r="N46" s="35"/>
      <c r="P46" s="303"/>
    </row>
    <row r="47" spans="1:16" s="173" customFormat="1" ht="13">
      <c r="A47" s="327"/>
      <c r="B47" s="291"/>
      <c r="C47" s="228"/>
      <c r="D47" s="154"/>
      <c r="E47" s="163" t="str">
        <f>$J$1</f>
        <v>vetva M</v>
      </c>
      <c r="F47" s="334">
        <f>K2*0.45</f>
        <v>183.375</v>
      </c>
      <c r="G47" s="149"/>
      <c r="H47" s="463"/>
      <c r="I47" s="171"/>
      <c r="J47" s="172"/>
      <c r="M47" s="88"/>
      <c r="N47" s="35"/>
      <c r="P47" s="303"/>
    </row>
    <row r="48" spans="1:16" s="173" customFormat="1" ht="13">
      <c r="A48" s="327" t="str">
        <f>IF(I48&lt;&gt;"",MAX(A$1:A46)+1,"")</f>
        <v/>
      </c>
      <c r="B48" s="291"/>
      <c r="C48" s="228"/>
      <c r="D48" s="154"/>
      <c r="E48" s="335" t="s">
        <v>93</v>
      </c>
      <c r="F48" s="151">
        <f>SUM(F47:F47)</f>
        <v>183.375</v>
      </c>
      <c r="G48" s="149"/>
      <c r="H48" s="463"/>
      <c r="I48" s="171"/>
      <c r="J48" s="172"/>
      <c r="M48" s="88"/>
      <c r="N48" s="35"/>
      <c r="P48" s="303"/>
    </row>
    <row r="49" spans="1:16" s="173" customFormat="1" ht="13">
      <c r="A49" s="327" t="str">
        <f>IF(I49&lt;&gt;"",MAX(A$1:A48)+1,"")</f>
        <v/>
      </c>
      <c r="B49" s="291"/>
      <c r="C49" s="228"/>
      <c r="D49" s="154"/>
      <c r="E49" s="147"/>
      <c r="F49" s="151"/>
      <c r="G49" s="149"/>
      <c r="H49" s="463"/>
      <c r="I49" s="171"/>
      <c r="J49" s="172"/>
      <c r="M49" s="88"/>
      <c r="N49" s="35"/>
      <c r="P49" s="303"/>
    </row>
    <row r="50" spans="1:16" s="173" customFormat="1" ht="13">
      <c r="A50" s="327">
        <f>IF(I50&lt;&gt;"",MAX(A$1:A49)+1,"")</f>
        <v>7</v>
      </c>
      <c r="B50" s="291"/>
      <c r="C50" s="401" t="s">
        <v>1188</v>
      </c>
      <c r="D50" s="402"/>
      <c r="E50" s="403" t="s">
        <v>1189</v>
      </c>
      <c r="F50" s="404"/>
      <c r="G50" s="343" t="s">
        <v>35</v>
      </c>
      <c r="H50" s="464">
        <f>F53</f>
        <v>15404</v>
      </c>
      <c r="I50" s="105">
        <v>1</v>
      </c>
      <c r="J50" s="172"/>
      <c r="M50" s="35"/>
      <c r="N50" s="35"/>
      <c r="P50" s="303"/>
    </row>
    <row r="51" spans="1:16" s="173" customFormat="1" ht="25">
      <c r="A51" s="327"/>
      <c r="B51" s="291"/>
      <c r="C51" s="401"/>
      <c r="D51" s="406" t="s">
        <v>1225</v>
      </c>
      <c r="E51" s="407" t="s">
        <v>1226</v>
      </c>
      <c r="F51" s="408"/>
      <c r="G51" s="343"/>
      <c r="H51" s="153"/>
      <c r="I51" s="171"/>
      <c r="J51" s="172"/>
      <c r="M51" s="35"/>
      <c r="N51" s="88">
        <f>H50</f>
        <v>15404</v>
      </c>
      <c r="P51" s="303"/>
    </row>
    <row r="52" spans="1:16" s="173" customFormat="1" ht="13">
      <c r="A52" s="327"/>
      <c r="B52" s="291"/>
      <c r="C52" s="401"/>
      <c r="D52" s="406"/>
      <c r="E52" s="163" t="str">
        <f>$J$1</f>
        <v>vetva M</v>
      </c>
      <c r="F52" s="334">
        <v>15404</v>
      </c>
      <c r="G52" s="343"/>
      <c r="H52" s="153"/>
      <c r="I52" s="171"/>
      <c r="J52" s="172"/>
      <c r="M52" s="35"/>
      <c r="N52" s="35"/>
      <c r="P52" s="303"/>
    </row>
    <row r="53" spans="1:16" s="173" customFormat="1" ht="15.75" customHeight="1">
      <c r="A53" s="327"/>
      <c r="B53" s="291"/>
      <c r="C53" s="228"/>
      <c r="D53" s="346"/>
      <c r="E53" s="388" t="s">
        <v>1224</v>
      </c>
      <c r="F53" s="151">
        <f>SUM(F52:F52)</f>
        <v>15404</v>
      </c>
      <c r="G53" s="292"/>
      <c r="H53" s="156"/>
      <c r="I53" s="171"/>
      <c r="J53" s="172"/>
      <c r="M53" s="35"/>
      <c r="N53" s="88"/>
      <c r="P53" s="303"/>
    </row>
    <row r="54" spans="1:16" s="173" customFormat="1" ht="13">
      <c r="A54" s="327"/>
      <c r="B54" s="291"/>
      <c r="C54" s="228"/>
      <c r="D54" s="346"/>
      <c r="E54" s="388"/>
      <c r="F54" s="349"/>
      <c r="G54" s="292"/>
      <c r="H54" s="156"/>
      <c r="I54" s="171"/>
      <c r="J54" s="172"/>
      <c r="M54" s="35"/>
      <c r="N54" s="35"/>
      <c r="P54" s="303"/>
    </row>
    <row r="55" spans="1:16" s="173" customFormat="1" ht="13">
      <c r="A55" s="327"/>
      <c r="B55" s="291"/>
      <c r="C55" s="228"/>
      <c r="D55" s="346"/>
      <c r="E55" s="348"/>
      <c r="F55" s="151"/>
      <c r="G55" s="292"/>
      <c r="H55" s="156"/>
      <c r="I55" s="171"/>
      <c r="J55" s="172"/>
      <c r="M55" s="35"/>
      <c r="N55" s="35"/>
      <c r="P55" s="303"/>
    </row>
    <row r="56" spans="1:16" s="173" customFormat="1" ht="26">
      <c r="A56" s="327">
        <f>IF(I56&lt;&gt;"",MAX(A$1:A55)+1,"")</f>
        <v>8</v>
      </c>
      <c r="B56" s="291"/>
      <c r="C56" s="409" t="s">
        <v>1207</v>
      </c>
      <c r="D56" s="410"/>
      <c r="E56" s="411" t="s">
        <v>1208</v>
      </c>
      <c r="F56" s="412"/>
      <c r="G56" s="413" t="s">
        <v>35</v>
      </c>
      <c r="H56" s="464">
        <f>F59</f>
        <v>1868</v>
      </c>
      <c r="I56" s="105">
        <v>1</v>
      </c>
      <c r="J56" s="172"/>
      <c r="M56" s="35"/>
      <c r="N56" s="35"/>
      <c r="P56" s="303"/>
    </row>
    <row r="57" spans="1:16" s="173" customFormat="1" ht="26">
      <c r="A57" s="327"/>
      <c r="B57" s="291"/>
      <c r="C57" s="409"/>
      <c r="D57" s="410"/>
      <c r="E57" s="147" t="s">
        <v>1209</v>
      </c>
      <c r="F57" s="151"/>
      <c r="G57" s="413"/>
      <c r="H57" s="463"/>
      <c r="I57" s="245"/>
      <c r="J57" s="172"/>
      <c r="M57" s="35"/>
      <c r="N57" s="35"/>
      <c r="P57" s="303"/>
    </row>
    <row r="58" spans="1:16" s="173" customFormat="1" ht="13">
      <c r="A58" s="327"/>
      <c r="B58" s="291"/>
      <c r="C58" s="409"/>
      <c r="D58" s="410"/>
      <c r="E58" s="163" t="str">
        <f>$J$1</f>
        <v>vetva M</v>
      </c>
      <c r="F58" s="150">
        <v>1868</v>
      </c>
      <c r="G58" s="413"/>
      <c r="H58" s="463"/>
      <c r="I58" s="245"/>
      <c r="J58" s="172"/>
      <c r="M58" s="35"/>
      <c r="N58" s="35"/>
      <c r="P58" s="303"/>
    </row>
    <row r="59" spans="1:16" s="173" customFormat="1" ht="13">
      <c r="A59" s="327"/>
      <c r="B59" s="291"/>
      <c r="C59" s="228"/>
      <c r="D59" s="346"/>
      <c r="E59" s="348"/>
      <c r="F59" s="151">
        <f>SUM(F58:F58)</f>
        <v>1868</v>
      </c>
      <c r="G59" s="292"/>
      <c r="H59" s="463"/>
      <c r="I59" s="171"/>
      <c r="J59" s="172"/>
      <c r="M59" s="35"/>
      <c r="N59" s="35"/>
      <c r="P59" s="303"/>
    </row>
    <row r="60" spans="1:16" s="173" customFormat="1" ht="13">
      <c r="A60" s="327"/>
      <c r="B60" s="291"/>
      <c r="C60" s="228"/>
      <c r="D60" s="154"/>
      <c r="E60" s="348"/>
      <c r="F60" s="151"/>
      <c r="G60" s="149"/>
      <c r="H60" s="463"/>
      <c r="I60" s="171"/>
      <c r="J60" s="172"/>
      <c r="M60" s="35"/>
      <c r="N60" s="35"/>
      <c r="P60" s="303"/>
    </row>
    <row r="61" spans="1:16" s="173" customFormat="1" ht="26">
      <c r="A61" s="327">
        <f>IF(I61&lt;&gt;"",MAX(A$1:A60)+1,"")</f>
        <v>9</v>
      </c>
      <c r="B61" s="291"/>
      <c r="C61" s="414" t="s">
        <v>253</v>
      </c>
      <c r="D61" s="415"/>
      <c r="E61" s="416" t="s">
        <v>254</v>
      </c>
      <c r="F61" s="417"/>
      <c r="G61" s="418" t="s">
        <v>61</v>
      </c>
      <c r="H61" s="464">
        <f>F64</f>
        <v>1737.5</v>
      </c>
      <c r="I61" s="105">
        <v>1</v>
      </c>
      <c r="J61" s="172"/>
      <c r="M61" s="35"/>
      <c r="N61" s="35"/>
      <c r="P61" s="303"/>
    </row>
    <row r="62" spans="1:16" s="173" customFormat="1" ht="25">
      <c r="A62" s="327"/>
      <c r="B62" s="291"/>
      <c r="C62" s="419"/>
      <c r="D62" s="406" t="s">
        <v>255</v>
      </c>
      <c r="E62" s="407" t="s">
        <v>256</v>
      </c>
      <c r="F62" s="420"/>
      <c r="G62" s="421" t="s">
        <v>61</v>
      </c>
      <c r="H62" s="463"/>
      <c r="I62" s="171"/>
      <c r="J62" s="172"/>
      <c r="M62" s="35"/>
      <c r="N62" s="35"/>
      <c r="P62" s="303"/>
    </row>
    <row r="63" spans="1:16" s="173" customFormat="1" ht="13">
      <c r="A63" s="327"/>
      <c r="B63" s="291"/>
      <c r="C63" s="419"/>
      <c r="D63" s="406"/>
      <c r="E63" s="163" t="str">
        <f>$J$1</f>
        <v>vetva M</v>
      </c>
      <c r="F63" s="460">
        <f>3475/2</f>
        <v>1737.5</v>
      </c>
      <c r="G63" s="421"/>
      <c r="H63" s="463"/>
      <c r="I63" s="171"/>
      <c r="J63" s="172"/>
      <c r="M63" s="35"/>
      <c r="N63" s="35"/>
      <c r="P63" s="303"/>
    </row>
    <row r="64" spans="1:16" s="173" customFormat="1" ht="13">
      <c r="A64" s="327"/>
      <c r="B64" s="291"/>
      <c r="C64" s="419"/>
      <c r="D64" s="406"/>
      <c r="E64" s="163"/>
      <c r="F64" s="422">
        <f>SUM(F63:F63)</f>
        <v>1737.5</v>
      </c>
      <c r="G64" s="421"/>
      <c r="H64" s="463"/>
      <c r="I64" s="171"/>
      <c r="J64" s="172"/>
      <c r="M64" s="35"/>
      <c r="N64" s="35"/>
      <c r="P64" s="303"/>
    </row>
    <row r="65" spans="1:16" s="173" customFormat="1" ht="13">
      <c r="A65" s="327"/>
      <c r="B65" s="291"/>
      <c r="C65" s="419"/>
      <c r="D65" s="406"/>
      <c r="E65" s="423"/>
      <c r="F65" s="422"/>
      <c r="G65" s="421"/>
      <c r="H65" s="463"/>
      <c r="I65" s="171"/>
      <c r="J65" s="172"/>
      <c r="M65" s="35"/>
      <c r="N65" s="35"/>
      <c r="P65" s="303"/>
    </row>
    <row r="66" spans="1:16" s="173" customFormat="1" ht="26">
      <c r="A66" s="327">
        <f>IF(I66&lt;&gt;"",MAX(A$1:A65)+1,"")</f>
        <v>10</v>
      </c>
      <c r="B66" s="291"/>
      <c r="C66" s="414" t="s">
        <v>1210</v>
      </c>
      <c r="D66" s="415"/>
      <c r="E66" s="416" t="s">
        <v>1211</v>
      </c>
      <c r="F66" s="417"/>
      <c r="G66" s="418" t="s">
        <v>61</v>
      </c>
      <c r="H66" s="464">
        <f>F70</f>
        <v>1737.5</v>
      </c>
      <c r="I66" s="105">
        <v>1</v>
      </c>
      <c r="J66" s="172"/>
      <c r="M66" s="35"/>
      <c r="N66" s="35"/>
      <c r="P66" s="303"/>
    </row>
    <row r="67" spans="1:16" s="173" customFormat="1" ht="25">
      <c r="A67" s="327"/>
      <c r="B67" s="291"/>
      <c r="C67" s="419"/>
      <c r="D67" s="406" t="s">
        <v>1212</v>
      </c>
      <c r="E67" s="407" t="s">
        <v>1213</v>
      </c>
      <c r="F67" s="420"/>
      <c r="G67" s="421" t="s">
        <v>61</v>
      </c>
      <c r="H67" s="463"/>
      <c r="I67" s="171"/>
      <c r="J67" s="172"/>
      <c r="M67" s="35"/>
      <c r="N67" s="35"/>
      <c r="P67" s="303"/>
    </row>
    <row r="68" spans="1:16" s="173" customFormat="1" ht="13">
      <c r="A68" s="327"/>
      <c r="B68" s="291"/>
      <c r="C68" s="419"/>
      <c r="D68" s="406"/>
      <c r="E68" s="147" t="s">
        <v>1243</v>
      </c>
      <c r="F68" s="422"/>
      <c r="G68" s="421"/>
      <c r="H68" s="463"/>
      <c r="I68" s="171"/>
      <c r="J68" s="172"/>
      <c r="M68" s="35"/>
      <c r="N68" s="35"/>
      <c r="P68" s="303"/>
    </row>
    <row r="69" spans="1:16" s="173" customFormat="1" ht="13">
      <c r="A69" s="327"/>
      <c r="B69" s="291"/>
      <c r="C69" s="419"/>
      <c r="D69" s="406"/>
      <c r="E69" s="163" t="str">
        <f>$J$1</f>
        <v>vetva M</v>
      </c>
      <c r="F69" s="460">
        <f>F63</f>
        <v>1737.5</v>
      </c>
      <c r="G69" s="421"/>
      <c r="H69" s="463"/>
      <c r="I69" s="171"/>
      <c r="J69" s="172"/>
      <c r="M69" s="35"/>
      <c r="N69" s="35"/>
      <c r="P69" s="303"/>
    </row>
    <row r="70" spans="1:16" s="173" customFormat="1" ht="13">
      <c r="A70" s="327"/>
      <c r="B70" s="291"/>
      <c r="C70" s="228"/>
      <c r="D70" s="154"/>
      <c r="E70" s="163"/>
      <c r="F70" s="151">
        <f>SUM(F69:F69)</f>
        <v>1737.5</v>
      </c>
      <c r="G70" s="149"/>
      <c r="H70" s="463"/>
      <c r="I70" s="171"/>
      <c r="J70" s="172"/>
      <c r="M70" s="35"/>
      <c r="N70" s="35"/>
      <c r="P70" s="303"/>
    </row>
    <row r="71" spans="1:16" s="173" customFormat="1" ht="13">
      <c r="A71" s="327" t="str">
        <f>IF(I71&lt;&gt;"",MAX(A$1:A59)+1,"")</f>
        <v/>
      </c>
      <c r="B71" s="291"/>
      <c r="C71" s="228"/>
      <c r="D71" s="346"/>
      <c r="E71" s="219"/>
      <c r="F71" s="347"/>
      <c r="G71" s="158"/>
      <c r="H71" s="463"/>
      <c r="I71" s="171"/>
      <c r="J71" s="172"/>
      <c r="M71" s="35"/>
      <c r="N71" s="35"/>
      <c r="P71" s="303"/>
    </row>
    <row r="72" spans="1:16" s="173" customFormat="1" ht="13">
      <c r="A72" s="327">
        <f>IF(I72&lt;&gt;"",MAX(A$1:A71)+1,"")</f>
        <v>11</v>
      </c>
      <c r="B72" s="352"/>
      <c r="C72" s="401" t="s">
        <v>1178</v>
      </c>
      <c r="D72" s="402"/>
      <c r="E72" s="403" t="s">
        <v>1179</v>
      </c>
      <c r="F72" s="404"/>
      <c r="G72" s="343" t="s">
        <v>61</v>
      </c>
      <c r="H72" s="464">
        <f>F76</f>
        <v>660</v>
      </c>
      <c r="I72" s="105">
        <v>1</v>
      </c>
      <c r="J72" s="172"/>
      <c r="M72" s="35"/>
      <c r="N72" s="35"/>
      <c r="P72" s="303"/>
    </row>
    <row r="73" spans="1:16" s="173" customFormat="1" ht="20.5" customHeight="1">
      <c r="A73" s="353" t="str">
        <f>IF(C73&lt;&gt;"",MAX(A$1:A72)+1,"")</f>
        <v/>
      </c>
      <c r="B73" s="424"/>
      <c r="C73" s="425"/>
      <c r="D73" s="426" t="s">
        <v>1180</v>
      </c>
      <c r="E73" s="427" t="s">
        <v>1181</v>
      </c>
      <c r="F73" s="151"/>
      <c r="G73" s="425" t="s">
        <v>61</v>
      </c>
      <c r="H73" s="463"/>
      <c r="I73" s="171"/>
      <c r="J73" s="172"/>
      <c r="M73" s="35"/>
      <c r="N73" s="35"/>
      <c r="P73" s="303"/>
    </row>
    <row r="74" spans="1:16" s="173" customFormat="1" ht="13">
      <c r="A74" s="327"/>
      <c r="B74" s="291"/>
      <c r="C74" s="210"/>
      <c r="D74" s="154"/>
      <c r="E74" s="147" t="s">
        <v>1182</v>
      </c>
      <c r="F74" s="151"/>
      <c r="G74" s="149"/>
      <c r="H74" s="463"/>
      <c r="I74" s="171"/>
      <c r="J74" s="172"/>
      <c r="M74" s="35"/>
      <c r="N74" s="35"/>
      <c r="P74" s="303"/>
    </row>
    <row r="75" spans="1:16" s="173" customFormat="1" ht="13">
      <c r="A75" s="327"/>
      <c r="B75" s="291"/>
      <c r="C75" s="210"/>
      <c r="D75" s="154"/>
      <c r="E75" s="163" t="str">
        <f>$J$1</f>
        <v>vetva M</v>
      </c>
      <c r="F75" s="150">
        <v>660</v>
      </c>
      <c r="G75" s="149"/>
      <c r="H75" s="463"/>
      <c r="I75" s="171"/>
      <c r="J75" s="172"/>
      <c r="M75" s="35"/>
      <c r="N75" s="35"/>
      <c r="P75" s="303"/>
    </row>
    <row r="76" spans="1:16" s="173" customFormat="1" ht="13">
      <c r="A76" s="327"/>
      <c r="B76" s="291"/>
      <c r="C76" s="210"/>
      <c r="D76" s="154"/>
      <c r="E76" s="147"/>
      <c r="F76" s="151">
        <f>SUM(F75:F75)</f>
        <v>660</v>
      </c>
      <c r="G76" s="149"/>
      <c r="H76" s="463"/>
      <c r="I76" s="171"/>
      <c r="J76" s="172"/>
      <c r="M76" s="35"/>
      <c r="N76" s="35"/>
      <c r="P76" s="303"/>
    </row>
    <row r="77" spans="1:16" s="173" customFormat="1" ht="13">
      <c r="A77" s="327"/>
      <c r="B77" s="291"/>
      <c r="C77" s="210"/>
      <c r="D77" s="154"/>
      <c r="E77" s="147"/>
      <c r="F77" s="151"/>
      <c r="G77" s="149"/>
      <c r="H77" s="463"/>
      <c r="I77" s="171"/>
      <c r="J77" s="172"/>
      <c r="M77" s="35"/>
      <c r="N77" s="35"/>
      <c r="P77" s="303"/>
    </row>
    <row r="78" spans="1:16" s="173" customFormat="1" ht="13">
      <c r="A78" s="327">
        <f>IF(I78&lt;&gt;"",MAX(A$1:A77)+1,"")</f>
        <v>12</v>
      </c>
      <c r="B78" s="291"/>
      <c r="C78" s="401" t="s">
        <v>1183</v>
      </c>
      <c r="D78" s="402"/>
      <c r="E78" s="403" t="s">
        <v>1184</v>
      </c>
      <c r="F78" s="404"/>
      <c r="G78" s="343" t="s">
        <v>61</v>
      </c>
      <c r="H78" s="464">
        <f>F82</f>
        <v>5625</v>
      </c>
      <c r="I78" s="105">
        <v>1</v>
      </c>
      <c r="J78" s="172"/>
      <c r="M78" s="35"/>
      <c r="N78" s="35"/>
      <c r="P78" s="303"/>
    </row>
    <row r="79" spans="1:16" s="173" customFormat="1" ht="25">
      <c r="A79" s="327" t="str">
        <f>IF(I79&lt;&gt;"",MAX(A$1:A71)+1,"")</f>
        <v/>
      </c>
      <c r="B79" s="291"/>
      <c r="C79" s="425"/>
      <c r="D79" s="426" t="s">
        <v>1185</v>
      </c>
      <c r="E79" s="427" t="s">
        <v>1186</v>
      </c>
      <c r="F79" s="428"/>
      <c r="G79" s="425" t="s">
        <v>61</v>
      </c>
      <c r="H79" s="463"/>
      <c r="I79" s="171"/>
      <c r="J79" s="172"/>
      <c r="M79" s="35"/>
      <c r="N79" s="35"/>
      <c r="P79" s="303"/>
    </row>
    <row r="80" spans="1:16" s="173" customFormat="1" ht="13">
      <c r="A80" s="327"/>
      <c r="B80" s="291"/>
      <c r="C80" s="425"/>
      <c r="D80" s="426"/>
      <c r="E80" s="147" t="s">
        <v>1187</v>
      </c>
      <c r="F80" s="151"/>
      <c r="G80" s="425"/>
      <c r="H80" s="463"/>
      <c r="I80" s="171"/>
      <c r="J80" s="172"/>
      <c r="M80" s="35"/>
      <c r="N80" s="35"/>
      <c r="P80" s="303"/>
    </row>
    <row r="81" spans="1:16" s="173" customFormat="1" ht="13">
      <c r="A81" s="327"/>
      <c r="B81" s="291"/>
      <c r="C81" s="425"/>
      <c r="D81" s="426"/>
      <c r="E81" s="163" t="str">
        <f>$J$1</f>
        <v>vetva M</v>
      </c>
      <c r="F81" s="150">
        <v>5625</v>
      </c>
      <c r="G81" s="425"/>
      <c r="H81" s="463"/>
      <c r="I81" s="171"/>
      <c r="J81" s="172"/>
      <c r="M81" s="35"/>
      <c r="N81" s="35"/>
      <c r="P81" s="303"/>
    </row>
    <row r="82" spans="1:16" s="173" customFormat="1" ht="13">
      <c r="A82" s="327"/>
      <c r="B82" s="291"/>
      <c r="C82" s="425"/>
      <c r="D82" s="426"/>
      <c r="E82" s="147"/>
      <c r="F82" s="151">
        <f>SUM(F81:F81)</f>
        <v>5625</v>
      </c>
      <c r="G82" s="425"/>
      <c r="H82" s="463"/>
      <c r="I82" s="171"/>
      <c r="J82" s="172"/>
      <c r="M82" s="35"/>
      <c r="N82" s="35"/>
      <c r="P82" s="303"/>
    </row>
    <row r="83" spans="1:16" s="173" customFormat="1" ht="13">
      <c r="A83" s="327" t="str">
        <f>IF(I83&lt;&gt;"",MAX(A$1:A79)+1,"")</f>
        <v/>
      </c>
      <c r="B83" s="291"/>
      <c r="C83" s="210"/>
      <c r="D83" s="154"/>
      <c r="E83" s="147"/>
      <c r="F83" s="151"/>
      <c r="G83" s="149"/>
      <c r="H83" s="463"/>
      <c r="I83" s="171"/>
      <c r="J83" s="172"/>
      <c r="M83" s="35"/>
      <c r="N83" s="35"/>
      <c r="P83" s="303"/>
    </row>
    <row r="84" spans="1:16" s="173" customFormat="1" ht="13">
      <c r="A84" s="327"/>
      <c r="B84" s="389" t="s">
        <v>1233</v>
      </c>
      <c r="C84" s="228"/>
      <c r="D84" s="346"/>
      <c r="E84" s="341" t="s">
        <v>1234</v>
      </c>
      <c r="F84" s="305"/>
      <c r="G84" s="158"/>
      <c r="H84" s="463"/>
      <c r="I84" s="171"/>
      <c r="J84" s="172"/>
      <c r="M84" s="35"/>
      <c r="N84" s="35"/>
      <c r="P84" s="303"/>
    </row>
    <row r="85" spans="1:16" s="173" customFormat="1" ht="13">
      <c r="A85" s="327"/>
      <c r="B85" s="291"/>
      <c r="C85" s="228"/>
      <c r="D85" s="346"/>
      <c r="E85" s="219"/>
      <c r="F85" s="333"/>
      <c r="G85" s="158"/>
      <c r="H85" s="463"/>
      <c r="I85" s="171"/>
      <c r="J85" s="172"/>
      <c r="M85" s="35"/>
      <c r="N85" s="35"/>
      <c r="P85" s="303"/>
    </row>
    <row r="86" spans="1:16" s="173" customFormat="1" ht="26">
      <c r="A86" s="327">
        <f>IF(I86&lt;&gt;"",MAX(A$1:A85)+1,"")</f>
        <v>13</v>
      </c>
      <c r="B86" s="291"/>
      <c r="C86" s="142" t="s">
        <v>1235</v>
      </c>
      <c r="D86" s="143"/>
      <c r="E86" s="144" t="s">
        <v>247</v>
      </c>
      <c r="F86" s="144"/>
      <c r="G86" s="146" t="s">
        <v>35</v>
      </c>
      <c r="H86" s="464">
        <f>F90</f>
        <v>4184.375</v>
      </c>
      <c r="I86" s="105">
        <v>1</v>
      </c>
      <c r="J86" s="302" t="str">
        <f>IF(M86&gt;N86,M86,"")</f>
        <v/>
      </c>
      <c r="K86" s="302" t="s">
        <v>251</v>
      </c>
      <c r="M86" s="306">
        <f>SUM(M15:M85)</f>
        <v>4184.375</v>
      </c>
      <c r="N86" s="307">
        <f>SUM(N16:N85)</f>
        <v>15404</v>
      </c>
      <c r="P86" s="303"/>
    </row>
    <row r="87" spans="1:16" s="173" customFormat="1" ht="26">
      <c r="A87" s="327"/>
      <c r="B87" s="291"/>
      <c r="C87" s="228"/>
      <c r="D87" s="154"/>
      <c r="E87" s="229" t="s">
        <v>249</v>
      </c>
      <c r="F87" s="229"/>
      <c r="G87" s="149" t="s">
        <v>35</v>
      </c>
      <c r="H87" s="156"/>
      <c r="I87" s="171"/>
      <c r="J87" s="397">
        <f>IF(N86&gt;M86,ABS(M87),"")</f>
        <v>11219.625</v>
      </c>
      <c r="K87" s="302" t="s">
        <v>1264</v>
      </c>
      <c r="M87" s="547">
        <f>ABS(M86-N86)</f>
        <v>11219.625</v>
      </c>
      <c r="N87" s="548"/>
      <c r="P87" s="303"/>
    </row>
    <row r="88" spans="1:16" s="173" customFormat="1" ht="24.75" customHeight="1" thickBot="1">
      <c r="A88" s="327"/>
      <c r="B88" s="291"/>
      <c r="C88" s="228"/>
      <c r="D88" s="154"/>
      <c r="E88" s="331" t="s">
        <v>250</v>
      </c>
      <c r="F88" s="350">
        <f>IF(M86&lt;N86,M86,N86)</f>
        <v>4184.375</v>
      </c>
      <c r="G88" s="149"/>
      <c r="H88" s="156"/>
      <c r="I88" s="171"/>
      <c r="J88" s="172"/>
      <c r="M88" s="536" t="str">
        <f>IF(M86&gt;N86,"prebytok výkopu","nedostatok násypu")</f>
        <v>nedostatok násypu</v>
      </c>
      <c r="N88" s="537"/>
      <c r="P88" s="303"/>
    </row>
    <row r="89" spans="1:16" s="173" customFormat="1" ht="26">
      <c r="A89" s="327"/>
      <c r="B89" s="291"/>
      <c r="C89" s="228"/>
      <c r="D89" s="154"/>
      <c r="E89" s="351" t="s">
        <v>1177</v>
      </c>
      <c r="F89" s="347"/>
      <c r="G89" s="149"/>
      <c r="H89" s="156"/>
      <c r="I89" s="171"/>
      <c r="J89" s="172"/>
      <c r="M89" s="35"/>
      <c r="N89" s="35"/>
      <c r="P89" s="303"/>
    </row>
    <row r="90" spans="1:16" s="173" customFormat="1" ht="13">
      <c r="A90" s="327"/>
      <c r="B90" s="291"/>
      <c r="C90" s="228"/>
      <c r="D90" s="154"/>
      <c r="E90" s="348" t="s">
        <v>93</v>
      </c>
      <c r="F90" s="151">
        <f>SUM(F88:F89)</f>
        <v>4184.375</v>
      </c>
      <c r="G90" s="149"/>
      <c r="H90" s="153"/>
      <c r="I90" s="171"/>
      <c r="M90" s="35"/>
      <c r="N90" s="35"/>
      <c r="P90" s="303"/>
    </row>
    <row r="91" spans="1:16" s="173" customFormat="1" ht="13">
      <c r="A91" s="327" t="str">
        <f>IF(I91&lt;&gt;"",MAX(A$1:A90)+1,"")</f>
        <v/>
      </c>
      <c r="B91" s="293"/>
      <c r="C91" s="142"/>
      <c r="D91" s="143"/>
      <c r="E91" s="336"/>
      <c r="F91" s="151"/>
      <c r="G91" s="146"/>
      <c r="H91" s="156"/>
      <c r="I91" s="171"/>
      <c r="J91" s="172"/>
      <c r="M91" s="35"/>
      <c r="N91" s="35"/>
      <c r="P91" s="303"/>
    </row>
    <row r="92" spans="1:16" s="173" customFormat="1" ht="39">
      <c r="A92" s="327" t="str">
        <f>IF(I92&lt;&gt;"",MAX(A$1:A91)+1,"")</f>
        <v/>
      </c>
      <c r="B92" s="385" t="s">
        <v>843</v>
      </c>
      <c r="C92" s="157"/>
      <c r="D92" s="359"/>
      <c r="E92" s="144" t="s">
        <v>844</v>
      </c>
      <c r="F92" s="167"/>
      <c r="G92" s="158"/>
      <c r="H92" s="156"/>
      <c r="I92" s="171"/>
      <c r="J92" s="172"/>
      <c r="M92" s="35"/>
      <c r="N92" s="35"/>
      <c r="P92" s="303"/>
    </row>
    <row r="93" spans="1:16" s="173" customFormat="1" ht="13">
      <c r="A93" s="327" t="str">
        <f>IF(I93&lt;&gt;"",MAX(A$1:A92)+1,"")</f>
        <v/>
      </c>
      <c r="B93" s="385"/>
      <c r="C93" s="157"/>
      <c r="D93" s="359"/>
      <c r="E93" s="144"/>
      <c r="F93" s="167"/>
      <c r="G93" s="158"/>
      <c r="H93" s="156"/>
      <c r="I93" s="171"/>
      <c r="J93" s="172"/>
      <c r="M93" s="35"/>
      <c r="N93" s="35"/>
      <c r="P93" s="303"/>
    </row>
    <row r="94" spans="1:16" s="173" customFormat="1" ht="26">
      <c r="A94" s="327">
        <f>IF(I94&lt;&gt;"",MAX(A$1:A93)+1,"")</f>
        <v>14</v>
      </c>
      <c r="B94" s="293"/>
      <c r="C94" s="142" t="s">
        <v>934</v>
      </c>
      <c r="D94" s="143"/>
      <c r="E94" s="144" t="s">
        <v>935</v>
      </c>
      <c r="F94" s="167"/>
      <c r="G94" s="146" t="s">
        <v>99</v>
      </c>
      <c r="H94" s="464">
        <f>F97</f>
        <v>378</v>
      </c>
      <c r="I94" s="105">
        <v>1</v>
      </c>
      <c r="J94" s="172"/>
      <c r="M94" s="35"/>
      <c r="N94" s="35"/>
      <c r="P94" s="303"/>
    </row>
    <row r="95" spans="1:16" s="173" customFormat="1" ht="13">
      <c r="A95" s="327"/>
      <c r="B95" s="293"/>
      <c r="C95" s="142"/>
      <c r="D95" s="143"/>
      <c r="E95" s="163" t="str">
        <f>$J$1</f>
        <v>vetva M</v>
      </c>
      <c r="F95" s="391"/>
      <c r="G95" s="146"/>
      <c r="H95" s="464"/>
      <c r="I95" s="171"/>
      <c r="J95" s="172"/>
      <c r="M95" s="35"/>
      <c r="N95" s="35"/>
      <c r="P95" s="303"/>
    </row>
    <row r="96" spans="1:16" s="173" customFormat="1" ht="13">
      <c r="A96" s="327" t="str">
        <f>IF(I96&lt;&gt;"",MAX(A$1:A94)+1,"")</f>
        <v/>
      </c>
      <c r="B96" s="293"/>
      <c r="C96" s="142"/>
      <c r="D96" s="143"/>
      <c r="E96" s="219" t="s">
        <v>1270</v>
      </c>
      <c r="F96" s="330">
        <v>378</v>
      </c>
      <c r="G96" s="146"/>
      <c r="H96" s="464"/>
      <c r="I96" s="171"/>
      <c r="J96" s="172"/>
      <c r="M96" s="35"/>
      <c r="N96" s="35"/>
      <c r="P96" s="303"/>
    </row>
    <row r="97" spans="1:16" s="173" customFormat="1" ht="13">
      <c r="A97" s="327"/>
      <c r="B97" s="293"/>
      <c r="C97" s="367"/>
      <c r="D97" s="143"/>
      <c r="E97" s="147"/>
      <c r="F97" s="167">
        <f>SUM(F95:F96)</f>
        <v>378</v>
      </c>
      <c r="G97" s="146"/>
      <c r="H97" s="464"/>
      <c r="I97" s="171"/>
      <c r="J97" s="172"/>
      <c r="M97" s="35"/>
      <c r="N97" s="35"/>
      <c r="P97" s="303"/>
    </row>
    <row r="98" spans="1:16" s="173" customFormat="1" ht="13">
      <c r="A98" s="327" t="str">
        <f>IF(I98&lt;&gt;"",MAX(A$1:A96)+1,"")</f>
        <v/>
      </c>
      <c r="B98" s="293"/>
      <c r="C98" s="367"/>
      <c r="D98" s="143"/>
      <c r="E98" s="219"/>
      <c r="F98" s="167"/>
      <c r="G98" s="146"/>
      <c r="H98" s="464"/>
      <c r="I98" s="171"/>
      <c r="J98" s="172"/>
      <c r="M98" s="35"/>
      <c r="N98" s="35"/>
      <c r="P98" s="303"/>
    </row>
    <row r="99" spans="1:16" s="173" customFormat="1" ht="13">
      <c r="A99" s="327" t="str">
        <f>IF(I99&lt;&gt;"",MAX(A$1:A98)+1,"")</f>
        <v/>
      </c>
      <c r="B99" s="386" t="s">
        <v>1097</v>
      </c>
      <c r="C99" s="146"/>
      <c r="D99" s="143"/>
      <c r="E99" s="144" t="s">
        <v>1098</v>
      </c>
      <c r="F99" s="151"/>
      <c r="G99" s="149"/>
      <c r="H99" s="463"/>
      <c r="I99" s="171"/>
      <c r="J99" s="172"/>
      <c r="M99" s="35"/>
      <c r="N99" s="35"/>
      <c r="P99" s="303"/>
    </row>
    <row r="100" spans="1:16" s="173" customFormat="1" ht="13">
      <c r="A100" s="327"/>
      <c r="B100" s="386"/>
      <c r="C100" s="146"/>
      <c r="D100" s="143"/>
      <c r="E100" s="144"/>
      <c r="F100" s="151"/>
      <c r="G100" s="149"/>
      <c r="H100" s="463"/>
      <c r="I100" s="171"/>
      <c r="J100" s="172"/>
      <c r="M100" s="35"/>
      <c r="N100" s="35"/>
      <c r="P100" s="303"/>
    </row>
    <row r="101" spans="1:16" s="173" customFormat="1" ht="26">
      <c r="A101" s="327">
        <f>IF(I101&lt;&gt;"",MAX(A$1:A100)+1,"")</f>
        <v>15</v>
      </c>
      <c r="B101" s="386"/>
      <c r="C101" s="369" t="s">
        <v>1227</v>
      </c>
      <c r="D101" s="370"/>
      <c r="E101" s="374" t="s">
        <v>1228</v>
      </c>
      <c r="F101" s="375"/>
      <c r="G101" s="371" t="s">
        <v>61</v>
      </c>
      <c r="H101" s="464">
        <f>F102</f>
        <v>3475</v>
      </c>
      <c r="I101" s="105">
        <v>1</v>
      </c>
      <c r="J101" s="172"/>
      <c r="M101" s="35"/>
      <c r="N101" s="35"/>
      <c r="P101" s="303"/>
    </row>
    <row r="102" spans="1:16" s="173" customFormat="1" ht="13">
      <c r="A102" s="327"/>
      <c r="B102" s="386"/>
      <c r="C102" s="369"/>
      <c r="D102" s="370"/>
      <c r="E102" s="331" t="s">
        <v>1261</v>
      </c>
      <c r="F102" s="151">
        <f>F63*2</f>
        <v>3475</v>
      </c>
      <c r="G102" s="371"/>
      <c r="H102" s="463"/>
      <c r="I102" s="171"/>
      <c r="J102" s="172"/>
      <c r="M102" s="35"/>
      <c r="N102" s="35"/>
      <c r="P102" s="303"/>
    </row>
    <row r="103" spans="1:16" s="173" customFormat="1" ht="13">
      <c r="A103" s="327"/>
      <c r="B103" s="386"/>
      <c r="C103" s="369"/>
      <c r="D103" s="370"/>
      <c r="E103" s="331"/>
      <c r="F103" s="151"/>
      <c r="G103" s="371"/>
      <c r="H103" s="463"/>
      <c r="I103" s="171"/>
      <c r="J103" s="172"/>
      <c r="M103" s="35"/>
      <c r="N103" s="35"/>
      <c r="P103" s="303"/>
    </row>
    <row r="104" spans="1:16" s="173" customFormat="1" ht="26">
      <c r="A104" s="327">
        <f>IF(I104&lt;&gt;"",MAX(A$1:A101)+1,"")</f>
        <v>16</v>
      </c>
      <c r="B104" s="386"/>
      <c r="C104" s="372" t="s">
        <v>279</v>
      </c>
      <c r="D104" s="373"/>
      <c r="E104" s="360" t="s">
        <v>280</v>
      </c>
      <c r="F104" s="366"/>
      <c r="G104" s="342" t="s">
        <v>99</v>
      </c>
      <c r="H104" s="464">
        <f>F105</f>
        <v>407.5</v>
      </c>
      <c r="I104" s="105">
        <v>1</v>
      </c>
      <c r="J104" s="172"/>
      <c r="M104" s="35"/>
      <c r="N104" s="35"/>
      <c r="P104" s="303"/>
    </row>
    <row r="105" spans="1:16" s="173" customFormat="1" ht="13">
      <c r="A105" s="327"/>
      <c r="B105" s="386"/>
      <c r="C105" s="372"/>
      <c r="D105" s="373"/>
      <c r="E105" s="331" t="s">
        <v>1260</v>
      </c>
      <c r="F105" s="151">
        <f>K2</f>
        <v>407.5</v>
      </c>
      <c r="G105" s="342"/>
      <c r="H105" s="463"/>
      <c r="I105" s="171"/>
      <c r="J105" s="172"/>
      <c r="M105" s="35"/>
      <c r="N105" s="35"/>
      <c r="P105" s="303"/>
    </row>
    <row r="106" spans="1:16" s="173" customFormat="1" ht="13">
      <c r="A106" s="327"/>
      <c r="B106" s="386"/>
      <c r="C106" s="369"/>
      <c r="D106" s="370"/>
      <c r="E106" s="374"/>
      <c r="F106" s="375"/>
      <c r="G106" s="371"/>
      <c r="H106" s="463"/>
      <c r="I106" s="171"/>
      <c r="J106" s="172"/>
      <c r="M106" s="35"/>
      <c r="N106" s="35"/>
      <c r="P106" s="303"/>
    </row>
    <row r="107" spans="1:16" s="173" customFormat="1" ht="13">
      <c r="A107" s="327"/>
      <c r="B107" s="386"/>
      <c r="C107" s="369"/>
      <c r="D107" s="370"/>
      <c r="E107" s="374"/>
      <c r="F107" s="375"/>
      <c r="G107" s="371"/>
      <c r="H107" s="463"/>
      <c r="I107" s="171"/>
      <c r="J107" s="172"/>
      <c r="M107" s="35"/>
      <c r="N107" s="35"/>
      <c r="P107" s="303"/>
    </row>
    <row r="108" spans="1:16" s="173" customFormat="1" ht="13">
      <c r="A108" s="327">
        <f>IF(I108&lt;&gt;"",MAX(A$1:A104)+1,"")</f>
        <v>17</v>
      </c>
      <c r="B108" s="386"/>
      <c r="C108" s="361" t="s">
        <v>1190</v>
      </c>
      <c r="D108" s="362"/>
      <c r="E108" s="364" t="s">
        <v>1191</v>
      </c>
      <c r="F108" s="365"/>
      <c r="G108" s="343" t="s">
        <v>35</v>
      </c>
      <c r="H108" s="464">
        <f>F111</f>
        <v>3684</v>
      </c>
      <c r="I108" s="105">
        <v>1</v>
      </c>
      <c r="J108" s="172"/>
      <c r="M108" s="35"/>
      <c r="N108" s="35"/>
      <c r="P108" s="303"/>
    </row>
    <row r="109" spans="1:16" s="173" customFormat="1" ht="13">
      <c r="A109" s="327"/>
      <c r="B109" s="386"/>
      <c r="C109" s="146"/>
      <c r="D109" s="143"/>
      <c r="E109" s="331" t="s">
        <v>1244</v>
      </c>
      <c r="F109" s="151"/>
      <c r="G109" s="149"/>
      <c r="H109" s="156"/>
      <c r="I109" s="171"/>
      <c r="J109" s="172"/>
      <c r="M109" s="35"/>
      <c r="N109" s="35"/>
      <c r="P109" s="303"/>
    </row>
    <row r="110" spans="1:16" s="173" customFormat="1" ht="13">
      <c r="A110" s="327"/>
      <c r="B110" s="386"/>
      <c r="C110" s="146"/>
      <c r="D110" s="143"/>
      <c r="E110" s="163" t="str">
        <f>$J$1</f>
        <v>vetva M</v>
      </c>
      <c r="F110" s="150">
        <f>F41</f>
        <v>3684</v>
      </c>
      <c r="G110" s="149"/>
      <c r="H110" s="156"/>
      <c r="I110" s="171"/>
      <c r="J110" s="172"/>
      <c r="M110" s="35"/>
      <c r="N110" s="35"/>
      <c r="P110" s="303"/>
    </row>
    <row r="111" spans="1:16" s="173" customFormat="1" ht="13">
      <c r="A111" s="327" t="str">
        <f>IF(I111&lt;&gt;"",MAX(A$1:A99)+1,"")</f>
        <v/>
      </c>
      <c r="B111" s="386"/>
      <c r="C111" s="146"/>
      <c r="D111" s="143"/>
      <c r="E111" s="144"/>
      <c r="F111" s="151">
        <f>SUM(F110:F110)</f>
        <v>3684</v>
      </c>
      <c r="G111" s="149"/>
      <c r="H111" s="156"/>
      <c r="I111" s="171"/>
      <c r="J111" s="172"/>
      <c r="M111" s="35"/>
      <c r="N111" s="35"/>
      <c r="P111" s="303"/>
    </row>
    <row r="112" spans="1:16" s="173" customFormat="1" ht="13.5" thickBot="1">
      <c r="A112" s="376" t="str">
        <f>IF(I112&lt;&gt;"",MAX(A$1:A111)+1,"")</f>
        <v/>
      </c>
      <c r="B112" s="377"/>
      <c r="C112" s="378"/>
      <c r="D112" s="379"/>
      <c r="E112" s="380"/>
      <c r="F112" s="381"/>
      <c r="G112" s="382"/>
      <c r="H112" s="383"/>
      <c r="I112" s="171"/>
      <c r="J112" s="172"/>
      <c r="M112" s="35"/>
      <c r="N112" s="35"/>
    </row>
    <row r="113" spans="1:14" s="173" customFormat="1">
      <c r="A113" s="106"/>
      <c r="B113" s="106"/>
      <c r="C113" s="245"/>
      <c r="D113" s="106"/>
      <c r="E113" s="106"/>
      <c r="F113" s="106"/>
      <c r="G113" s="106"/>
      <c r="H113" s="384"/>
      <c r="I113" s="171"/>
      <c r="J113" s="172"/>
      <c r="M113" s="35"/>
      <c r="N113" s="35"/>
    </row>
    <row r="114" spans="1:14" s="173" customFormat="1">
      <c r="A114" s="106"/>
      <c r="B114" s="106"/>
      <c r="C114" s="245"/>
      <c r="D114" s="106"/>
      <c r="E114" s="106"/>
      <c r="F114" s="106"/>
      <c r="G114" s="106"/>
      <c r="H114" s="384"/>
      <c r="I114" s="171"/>
      <c r="J114" s="172"/>
      <c r="M114" s="35"/>
      <c r="N114" s="35"/>
    </row>
    <row r="115" spans="1:14" s="173" customFormat="1">
      <c r="A115" s="106"/>
      <c r="B115" s="106"/>
      <c r="C115" s="245"/>
      <c r="D115" s="106"/>
      <c r="E115" s="106"/>
      <c r="F115" s="106"/>
      <c r="G115" s="106"/>
      <c r="H115" s="384"/>
      <c r="I115" s="171"/>
      <c r="J115" s="172"/>
      <c r="M115" s="35"/>
      <c r="N115" s="35"/>
    </row>
    <row r="116" spans="1:14" s="173" customFormat="1">
      <c r="A116" s="106"/>
      <c r="B116" s="106"/>
      <c r="C116" s="245"/>
      <c r="D116" s="106"/>
      <c r="E116" s="106"/>
      <c r="F116" s="106"/>
      <c r="G116" s="106"/>
      <c r="H116" s="384"/>
      <c r="I116" s="171"/>
      <c r="J116" s="172"/>
      <c r="M116" s="35"/>
      <c r="N116" s="35"/>
    </row>
    <row r="117" spans="1:14" s="173" customFormat="1">
      <c r="A117" s="106"/>
      <c r="B117" s="106"/>
      <c r="C117" s="245"/>
      <c r="D117" s="106"/>
      <c r="E117" s="106"/>
      <c r="F117" s="106"/>
      <c r="G117" s="106"/>
      <c r="H117" s="384"/>
      <c r="I117" s="171"/>
      <c r="J117" s="172"/>
      <c r="M117" s="35"/>
      <c r="N117" s="35"/>
    </row>
  </sheetData>
  <mergeCells count="6">
    <mergeCell ref="M88:N88"/>
    <mergeCell ref="E5:F6"/>
    <mergeCell ref="G5:G6"/>
    <mergeCell ref="H5:H6"/>
    <mergeCell ref="M5:N5"/>
    <mergeCell ref="M87:N87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5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05DC-1812-4B7D-822D-1BA3BD1B2D8D}">
  <sheetPr codeName="Hárok5"/>
  <dimension ref="A1:K21"/>
  <sheetViews>
    <sheetView zoomScaleNormal="100" zoomScaleSheetLayoutView="90" workbookViewId="0">
      <pane ySplit="1" topLeftCell="A2" activePane="bottomLeft" state="frozen"/>
      <selection pane="bottomLeft" activeCell="C26" sqref="C26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66" customWidth="1"/>
    <col min="4" max="4" width="8" style="384" customWidth="1"/>
    <col min="5" max="5" width="8.5" style="311" customWidth="1"/>
    <col min="6" max="6" width="14.58203125" style="429" bestFit="1" customWidth="1"/>
    <col min="7" max="7" width="47.33203125" style="106" customWidth="1"/>
    <col min="8" max="8" width="5.08203125" style="106" customWidth="1"/>
    <col min="9" max="9" width="9.83203125" style="310" bestFit="1" customWidth="1"/>
    <col min="10" max="10" width="13.75" style="471" customWidth="1"/>
    <col min="11" max="11" width="13" style="471" customWidth="1"/>
    <col min="12" max="236" width="8.25" style="35"/>
    <col min="237" max="237" width="4.25" style="35" customWidth="1"/>
    <col min="238" max="238" width="8" style="35" customWidth="1"/>
    <col min="239" max="239" width="8.08203125" style="35" bestFit="1" customWidth="1"/>
    <col min="240" max="240" width="11.08203125" style="35" customWidth="1"/>
    <col min="241" max="241" width="47.33203125" style="35" customWidth="1"/>
    <col min="242" max="242" width="10.33203125" style="35" bestFit="1" customWidth="1"/>
    <col min="243" max="243" width="5.08203125" style="35" customWidth="1"/>
    <col min="244" max="244" width="9.83203125" style="35" bestFit="1" customWidth="1"/>
    <col min="245" max="245" width="8.25" style="35"/>
    <col min="246" max="246" width="13.08203125" style="35" customWidth="1"/>
    <col min="247" max="247" width="13.58203125" style="35" customWidth="1"/>
    <col min="248" max="248" width="11.25" style="35" customWidth="1"/>
    <col min="249" max="250" width="8.25" style="35"/>
    <col min="251" max="251" width="8.83203125" style="35" bestFit="1" customWidth="1"/>
    <col min="252" max="252" width="10.83203125" style="35" bestFit="1" customWidth="1"/>
    <col min="253" max="492" width="8.25" style="35"/>
    <col min="493" max="493" width="4.25" style="35" customWidth="1"/>
    <col min="494" max="494" width="8" style="35" customWidth="1"/>
    <col min="495" max="495" width="8.08203125" style="35" bestFit="1" customWidth="1"/>
    <col min="496" max="496" width="11.08203125" style="35" customWidth="1"/>
    <col min="497" max="497" width="47.33203125" style="35" customWidth="1"/>
    <col min="498" max="498" width="10.33203125" style="35" bestFit="1" customWidth="1"/>
    <col min="499" max="499" width="5.08203125" style="35" customWidth="1"/>
    <col min="500" max="500" width="9.83203125" style="35" bestFit="1" customWidth="1"/>
    <col min="501" max="501" width="8.25" style="35"/>
    <col min="502" max="502" width="13.08203125" style="35" customWidth="1"/>
    <col min="503" max="503" width="13.58203125" style="35" customWidth="1"/>
    <col min="504" max="504" width="11.25" style="35" customWidth="1"/>
    <col min="505" max="506" width="8.25" style="35"/>
    <col min="507" max="507" width="8.83203125" style="35" bestFit="1" customWidth="1"/>
    <col min="508" max="508" width="10.83203125" style="35" bestFit="1" customWidth="1"/>
    <col min="509" max="748" width="8.25" style="35"/>
    <col min="749" max="749" width="4.25" style="35" customWidth="1"/>
    <col min="750" max="750" width="8" style="35" customWidth="1"/>
    <col min="751" max="751" width="8.08203125" style="35" bestFit="1" customWidth="1"/>
    <col min="752" max="752" width="11.08203125" style="35" customWidth="1"/>
    <col min="753" max="753" width="47.33203125" style="35" customWidth="1"/>
    <col min="754" max="754" width="10.33203125" style="35" bestFit="1" customWidth="1"/>
    <col min="755" max="755" width="5.08203125" style="35" customWidth="1"/>
    <col min="756" max="756" width="9.83203125" style="35" bestFit="1" customWidth="1"/>
    <col min="757" max="757" width="8.25" style="35"/>
    <col min="758" max="758" width="13.08203125" style="35" customWidth="1"/>
    <col min="759" max="759" width="13.58203125" style="35" customWidth="1"/>
    <col min="760" max="760" width="11.25" style="35" customWidth="1"/>
    <col min="761" max="762" width="8.25" style="35"/>
    <col min="763" max="763" width="8.83203125" style="35" bestFit="1" customWidth="1"/>
    <col min="764" max="764" width="10.8320312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08203125" style="35" bestFit="1" customWidth="1"/>
    <col min="1008" max="1008" width="11.08203125" style="35" customWidth="1"/>
    <col min="1009" max="1009" width="47.33203125" style="35" customWidth="1"/>
    <col min="1010" max="1010" width="10.33203125" style="35" bestFit="1" customWidth="1"/>
    <col min="1011" max="1011" width="5.08203125" style="35" customWidth="1"/>
    <col min="1012" max="1012" width="9.83203125" style="35" bestFit="1" customWidth="1"/>
    <col min="1013" max="1013" width="8.25" style="35"/>
    <col min="1014" max="1014" width="13.08203125" style="35" customWidth="1"/>
    <col min="1015" max="1015" width="13.58203125" style="35" customWidth="1"/>
    <col min="1016" max="1016" width="11.25" style="35" customWidth="1"/>
    <col min="1017" max="1018" width="8.25" style="35"/>
    <col min="1019" max="1019" width="8.83203125" style="35" bestFit="1" customWidth="1"/>
    <col min="1020" max="1020" width="10.8320312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08203125" style="35" bestFit="1" customWidth="1"/>
    <col min="1264" max="1264" width="11.08203125" style="35" customWidth="1"/>
    <col min="1265" max="1265" width="47.33203125" style="35" customWidth="1"/>
    <col min="1266" max="1266" width="10.33203125" style="35" bestFit="1" customWidth="1"/>
    <col min="1267" max="1267" width="5.08203125" style="35" customWidth="1"/>
    <col min="1268" max="1268" width="9.83203125" style="35" bestFit="1" customWidth="1"/>
    <col min="1269" max="1269" width="8.25" style="35"/>
    <col min="1270" max="1270" width="13.08203125" style="35" customWidth="1"/>
    <col min="1271" max="1271" width="13.58203125" style="35" customWidth="1"/>
    <col min="1272" max="1272" width="11.25" style="35" customWidth="1"/>
    <col min="1273" max="1274" width="8.25" style="35"/>
    <col min="1275" max="1275" width="8.83203125" style="35" bestFit="1" customWidth="1"/>
    <col min="1276" max="1276" width="10.8320312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08203125" style="35" bestFit="1" customWidth="1"/>
    <col min="1520" max="1520" width="11.08203125" style="35" customWidth="1"/>
    <col min="1521" max="1521" width="47.33203125" style="35" customWidth="1"/>
    <col min="1522" max="1522" width="10.33203125" style="35" bestFit="1" customWidth="1"/>
    <col min="1523" max="1523" width="5.08203125" style="35" customWidth="1"/>
    <col min="1524" max="1524" width="9.83203125" style="35" bestFit="1" customWidth="1"/>
    <col min="1525" max="1525" width="8.25" style="35"/>
    <col min="1526" max="1526" width="13.08203125" style="35" customWidth="1"/>
    <col min="1527" max="1527" width="13.58203125" style="35" customWidth="1"/>
    <col min="1528" max="1528" width="11.25" style="35" customWidth="1"/>
    <col min="1529" max="1530" width="8.25" style="35"/>
    <col min="1531" max="1531" width="8.83203125" style="35" bestFit="1" customWidth="1"/>
    <col min="1532" max="1532" width="10.8320312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08203125" style="35" bestFit="1" customWidth="1"/>
    <col min="1776" max="1776" width="11.08203125" style="35" customWidth="1"/>
    <col min="1777" max="1777" width="47.33203125" style="35" customWidth="1"/>
    <col min="1778" max="1778" width="10.33203125" style="35" bestFit="1" customWidth="1"/>
    <col min="1779" max="1779" width="5.08203125" style="35" customWidth="1"/>
    <col min="1780" max="1780" width="9.83203125" style="35" bestFit="1" customWidth="1"/>
    <col min="1781" max="1781" width="8.25" style="35"/>
    <col min="1782" max="1782" width="13.08203125" style="35" customWidth="1"/>
    <col min="1783" max="1783" width="13.58203125" style="35" customWidth="1"/>
    <col min="1784" max="1784" width="11.25" style="35" customWidth="1"/>
    <col min="1785" max="1786" width="8.25" style="35"/>
    <col min="1787" max="1787" width="8.83203125" style="35" bestFit="1" customWidth="1"/>
    <col min="1788" max="1788" width="10.8320312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08203125" style="35" bestFit="1" customWidth="1"/>
    <col min="2032" max="2032" width="11.08203125" style="35" customWidth="1"/>
    <col min="2033" max="2033" width="47.33203125" style="35" customWidth="1"/>
    <col min="2034" max="2034" width="10.33203125" style="35" bestFit="1" customWidth="1"/>
    <col min="2035" max="2035" width="5.08203125" style="35" customWidth="1"/>
    <col min="2036" max="2036" width="9.83203125" style="35" bestFit="1" customWidth="1"/>
    <col min="2037" max="2037" width="8.25" style="35"/>
    <col min="2038" max="2038" width="13.08203125" style="35" customWidth="1"/>
    <col min="2039" max="2039" width="13.58203125" style="35" customWidth="1"/>
    <col min="2040" max="2040" width="11.25" style="35" customWidth="1"/>
    <col min="2041" max="2042" width="8.25" style="35"/>
    <col min="2043" max="2043" width="8.83203125" style="35" bestFit="1" customWidth="1"/>
    <col min="2044" max="2044" width="10.8320312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08203125" style="35" bestFit="1" customWidth="1"/>
    <col min="2288" max="2288" width="11.08203125" style="35" customWidth="1"/>
    <col min="2289" max="2289" width="47.33203125" style="35" customWidth="1"/>
    <col min="2290" max="2290" width="10.33203125" style="35" bestFit="1" customWidth="1"/>
    <col min="2291" max="2291" width="5.08203125" style="35" customWidth="1"/>
    <col min="2292" max="2292" width="9.83203125" style="35" bestFit="1" customWidth="1"/>
    <col min="2293" max="2293" width="8.25" style="35"/>
    <col min="2294" max="2294" width="13.08203125" style="35" customWidth="1"/>
    <col min="2295" max="2295" width="13.58203125" style="35" customWidth="1"/>
    <col min="2296" max="2296" width="11.25" style="35" customWidth="1"/>
    <col min="2297" max="2298" width="8.25" style="35"/>
    <col min="2299" max="2299" width="8.83203125" style="35" bestFit="1" customWidth="1"/>
    <col min="2300" max="2300" width="10.8320312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08203125" style="35" bestFit="1" customWidth="1"/>
    <col min="2544" max="2544" width="11.08203125" style="35" customWidth="1"/>
    <col min="2545" max="2545" width="47.33203125" style="35" customWidth="1"/>
    <col min="2546" max="2546" width="10.33203125" style="35" bestFit="1" customWidth="1"/>
    <col min="2547" max="2547" width="5.08203125" style="35" customWidth="1"/>
    <col min="2548" max="2548" width="9.83203125" style="35" bestFit="1" customWidth="1"/>
    <col min="2549" max="2549" width="8.25" style="35"/>
    <col min="2550" max="2550" width="13.08203125" style="35" customWidth="1"/>
    <col min="2551" max="2551" width="13.58203125" style="35" customWidth="1"/>
    <col min="2552" max="2552" width="11.25" style="35" customWidth="1"/>
    <col min="2553" max="2554" width="8.25" style="35"/>
    <col min="2555" max="2555" width="8.83203125" style="35" bestFit="1" customWidth="1"/>
    <col min="2556" max="2556" width="10.8320312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08203125" style="35" bestFit="1" customWidth="1"/>
    <col min="2800" max="2800" width="11.08203125" style="35" customWidth="1"/>
    <col min="2801" max="2801" width="47.33203125" style="35" customWidth="1"/>
    <col min="2802" max="2802" width="10.33203125" style="35" bestFit="1" customWidth="1"/>
    <col min="2803" max="2803" width="5.08203125" style="35" customWidth="1"/>
    <col min="2804" max="2804" width="9.83203125" style="35" bestFit="1" customWidth="1"/>
    <col min="2805" max="2805" width="8.25" style="35"/>
    <col min="2806" max="2806" width="13.08203125" style="35" customWidth="1"/>
    <col min="2807" max="2807" width="13.58203125" style="35" customWidth="1"/>
    <col min="2808" max="2808" width="11.25" style="35" customWidth="1"/>
    <col min="2809" max="2810" width="8.25" style="35"/>
    <col min="2811" max="2811" width="8.83203125" style="35" bestFit="1" customWidth="1"/>
    <col min="2812" max="2812" width="10.8320312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08203125" style="35" bestFit="1" customWidth="1"/>
    <col min="3056" max="3056" width="11.08203125" style="35" customWidth="1"/>
    <col min="3057" max="3057" width="47.33203125" style="35" customWidth="1"/>
    <col min="3058" max="3058" width="10.33203125" style="35" bestFit="1" customWidth="1"/>
    <col min="3059" max="3059" width="5.08203125" style="35" customWidth="1"/>
    <col min="3060" max="3060" width="9.83203125" style="35" bestFit="1" customWidth="1"/>
    <col min="3061" max="3061" width="8.25" style="35"/>
    <col min="3062" max="3062" width="13.08203125" style="35" customWidth="1"/>
    <col min="3063" max="3063" width="13.58203125" style="35" customWidth="1"/>
    <col min="3064" max="3064" width="11.25" style="35" customWidth="1"/>
    <col min="3065" max="3066" width="8.25" style="35"/>
    <col min="3067" max="3067" width="8.83203125" style="35" bestFit="1" customWidth="1"/>
    <col min="3068" max="3068" width="10.8320312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08203125" style="35" bestFit="1" customWidth="1"/>
    <col min="3312" max="3312" width="11.08203125" style="35" customWidth="1"/>
    <col min="3313" max="3313" width="47.33203125" style="35" customWidth="1"/>
    <col min="3314" max="3314" width="10.33203125" style="35" bestFit="1" customWidth="1"/>
    <col min="3315" max="3315" width="5.08203125" style="35" customWidth="1"/>
    <col min="3316" max="3316" width="9.83203125" style="35" bestFit="1" customWidth="1"/>
    <col min="3317" max="3317" width="8.25" style="35"/>
    <col min="3318" max="3318" width="13.08203125" style="35" customWidth="1"/>
    <col min="3319" max="3319" width="13.58203125" style="35" customWidth="1"/>
    <col min="3320" max="3320" width="11.25" style="35" customWidth="1"/>
    <col min="3321" max="3322" width="8.25" style="35"/>
    <col min="3323" max="3323" width="8.83203125" style="35" bestFit="1" customWidth="1"/>
    <col min="3324" max="3324" width="10.8320312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08203125" style="35" bestFit="1" customWidth="1"/>
    <col min="3568" max="3568" width="11.08203125" style="35" customWidth="1"/>
    <col min="3569" max="3569" width="47.33203125" style="35" customWidth="1"/>
    <col min="3570" max="3570" width="10.33203125" style="35" bestFit="1" customWidth="1"/>
    <col min="3571" max="3571" width="5.08203125" style="35" customWidth="1"/>
    <col min="3572" max="3572" width="9.83203125" style="35" bestFit="1" customWidth="1"/>
    <col min="3573" max="3573" width="8.25" style="35"/>
    <col min="3574" max="3574" width="13.08203125" style="35" customWidth="1"/>
    <col min="3575" max="3575" width="13.58203125" style="35" customWidth="1"/>
    <col min="3576" max="3576" width="11.25" style="35" customWidth="1"/>
    <col min="3577" max="3578" width="8.25" style="35"/>
    <col min="3579" max="3579" width="8.83203125" style="35" bestFit="1" customWidth="1"/>
    <col min="3580" max="3580" width="10.8320312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08203125" style="35" bestFit="1" customWidth="1"/>
    <col min="3824" max="3824" width="11.08203125" style="35" customWidth="1"/>
    <col min="3825" max="3825" width="47.33203125" style="35" customWidth="1"/>
    <col min="3826" max="3826" width="10.33203125" style="35" bestFit="1" customWidth="1"/>
    <col min="3827" max="3827" width="5.08203125" style="35" customWidth="1"/>
    <col min="3828" max="3828" width="9.83203125" style="35" bestFit="1" customWidth="1"/>
    <col min="3829" max="3829" width="8.25" style="35"/>
    <col min="3830" max="3830" width="13.08203125" style="35" customWidth="1"/>
    <col min="3831" max="3831" width="13.58203125" style="35" customWidth="1"/>
    <col min="3832" max="3832" width="11.25" style="35" customWidth="1"/>
    <col min="3833" max="3834" width="8.25" style="35"/>
    <col min="3835" max="3835" width="8.83203125" style="35" bestFit="1" customWidth="1"/>
    <col min="3836" max="3836" width="10.8320312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08203125" style="35" bestFit="1" customWidth="1"/>
    <col min="4080" max="4080" width="11.08203125" style="35" customWidth="1"/>
    <col min="4081" max="4081" width="47.33203125" style="35" customWidth="1"/>
    <col min="4082" max="4082" width="10.33203125" style="35" bestFit="1" customWidth="1"/>
    <col min="4083" max="4083" width="5.08203125" style="35" customWidth="1"/>
    <col min="4084" max="4084" width="9.83203125" style="35" bestFit="1" customWidth="1"/>
    <col min="4085" max="4085" width="8.25" style="35"/>
    <col min="4086" max="4086" width="13.08203125" style="35" customWidth="1"/>
    <col min="4087" max="4087" width="13.58203125" style="35" customWidth="1"/>
    <col min="4088" max="4088" width="11.25" style="35" customWidth="1"/>
    <col min="4089" max="4090" width="8.25" style="35"/>
    <col min="4091" max="4091" width="8.83203125" style="35" bestFit="1" customWidth="1"/>
    <col min="4092" max="4092" width="10.8320312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08203125" style="35" bestFit="1" customWidth="1"/>
    <col min="4336" max="4336" width="11.08203125" style="35" customWidth="1"/>
    <col min="4337" max="4337" width="47.33203125" style="35" customWidth="1"/>
    <col min="4338" max="4338" width="10.33203125" style="35" bestFit="1" customWidth="1"/>
    <col min="4339" max="4339" width="5.08203125" style="35" customWidth="1"/>
    <col min="4340" max="4340" width="9.83203125" style="35" bestFit="1" customWidth="1"/>
    <col min="4341" max="4341" width="8.25" style="35"/>
    <col min="4342" max="4342" width="13.08203125" style="35" customWidth="1"/>
    <col min="4343" max="4343" width="13.58203125" style="35" customWidth="1"/>
    <col min="4344" max="4344" width="11.25" style="35" customWidth="1"/>
    <col min="4345" max="4346" width="8.25" style="35"/>
    <col min="4347" max="4347" width="8.83203125" style="35" bestFit="1" customWidth="1"/>
    <col min="4348" max="4348" width="10.8320312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08203125" style="35" bestFit="1" customWidth="1"/>
    <col min="4592" max="4592" width="11.08203125" style="35" customWidth="1"/>
    <col min="4593" max="4593" width="47.33203125" style="35" customWidth="1"/>
    <col min="4594" max="4594" width="10.33203125" style="35" bestFit="1" customWidth="1"/>
    <col min="4595" max="4595" width="5.08203125" style="35" customWidth="1"/>
    <col min="4596" max="4596" width="9.83203125" style="35" bestFit="1" customWidth="1"/>
    <col min="4597" max="4597" width="8.25" style="35"/>
    <col min="4598" max="4598" width="13.08203125" style="35" customWidth="1"/>
    <col min="4599" max="4599" width="13.58203125" style="35" customWidth="1"/>
    <col min="4600" max="4600" width="11.25" style="35" customWidth="1"/>
    <col min="4601" max="4602" width="8.25" style="35"/>
    <col min="4603" max="4603" width="8.83203125" style="35" bestFit="1" customWidth="1"/>
    <col min="4604" max="4604" width="10.8320312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08203125" style="35" bestFit="1" customWidth="1"/>
    <col min="4848" max="4848" width="11.08203125" style="35" customWidth="1"/>
    <col min="4849" max="4849" width="47.33203125" style="35" customWidth="1"/>
    <col min="4850" max="4850" width="10.33203125" style="35" bestFit="1" customWidth="1"/>
    <col min="4851" max="4851" width="5.08203125" style="35" customWidth="1"/>
    <col min="4852" max="4852" width="9.83203125" style="35" bestFit="1" customWidth="1"/>
    <col min="4853" max="4853" width="8.25" style="35"/>
    <col min="4854" max="4854" width="13.08203125" style="35" customWidth="1"/>
    <col min="4855" max="4855" width="13.58203125" style="35" customWidth="1"/>
    <col min="4856" max="4856" width="11.25" style="35" customWidth="1"/>
    <col min="4857" max="4858" width="8.25" style="35"/>
    <col min="4859" max="4859" width="8.83203125" style="35" bestFit="1" customWidth="1"/>
    <col min="4860" max="4860" width="10.8320312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08203125" style="35" bestFit="1" customWidth="1"/>
    <col min="5104" max="5104" width="11.08203125" style="35" customWidth="1"/>
    <col min="5105" max="5105" width="47.33203125" style="35" customWidth="1"/>
    <col min="5106" max="5106" width="10.33203125" style="35" bestFit="1" customWidth="1"/>
    <col min="5107" max="5107" width="5.08203125" style="35" customWidth="1"/>
    <col min="5108" max="5108" width="9.83203125" style="35" bestFit="1" customWidth="1"/>
    <col min="5109" max="5109" width="8.25" style="35"/>
    <col min="5110" max="5110" width="13.08203125" style="35" customWidth="1"/>
    <col min="5111" max="5111" width="13.58203125" style="35" customWidth="1"/>
    <col min="5112" max="5112" width="11.25" style="35" customWidth="1"/>
    <col min="5113" max="5114" width="8.25" style="35"/>
    <col min="5115" max="5115" width="8.83203125" style="35" bestFit="1" customWidth="1"/>
    <col min="5116" max="5116" width="10.8320312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08203125" style="35" bestFit="1" customWidth="1"/>
    <col min="5360" max="5360" width="11.08203125" style="35" customWidth="1"/>
    <col min="5361" max="5361" width="47.33203125" style="35" customWidth="1"/>
    <col min="5362" max="5362" width="10.33203125" style="35" bestFit="1" customWidth="1"/>
    <col min="5363" max="5363" width="5.08203125" style="35" customWidth="1"/>
    <col min="5364" max="5364" width="9.83203125" style="35" bestFit="1" customWidth="1"/>
    <col min="5365" max="5365" width="8.25" style="35"/>
    <col min="5366" max="5366" width="13.08203125" style="35" customWidth="1"/>
    <col min="5367" max="5367" width="13.58203125" style="35" customWidth="1"/>
    <col min="5368" max="5368" width="11.25" style="35" customWidth="1"/>
    <col min="5369" max="5370" width="8.25" style="35"/>
    <col min="5371" max="5371" width="8.83203125" style="35" bestFit="1" customWidth="1"/>
    <col min="5372" max="5372" width="10.8320312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08203125" style="35" bestFit="1" customWidth="1"/>
    <col min="5616" max="5616" width="11.08203125" style="35" customWidth="1"/>
    <col min="5617" max="5617" width="47.33203125" style="35" customWidth="1"/>
    <col min="5618" max="5618" width="10.33203125" style="35" bestFit="1" customWidth="1"/>
    <col min="5619" max="5619" width="5.08203125" style="35" customWidth="1"/>
    <col min="5620" max="5620" width="9.83203125" style="35" bestFit="1" customWidth="1"/>
    <col min="5621" max="5621" width="8.25" style="35"/>
    <col min="5622" max="5622" width="13.08203125" style="35" customWidth="1"/>
    <col min="5623" max="5623" width="13.58203125" style="35" customWidth="1"/>
    <col min="5624" max="5624" width="11.25" style="35" customWidth="1"/>
    <col min="5625" max="5626" width="8.25" style="35"/>
    <col min="5627" max="5627" width="8.83203125" style="35" bestFit="1" customWidth="1"/>
    <col min="5628" max="5628" width="10.8320312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08203125" style="35" bestFit="1" customWidth="1"/>
    <col min="5872" max="5872" width="11.08203125" style="35" customWidth="1"/>
    <col min="5873" max="5873" width="47.33203125" style="35" customWidth="1"/>
    <col min="5874" max="5874" width="10.33203125" style="35" bestFit="1" customWidth="1"/>
    <col min="5875" max="5875" width="5.08203125" style="35" customWidth="1"/>
    <col min="5876" max="5876" width="9.83203125" style="35" bestFit="1" customWidth="1"/>
    <col min="5877" max="5877" width="8.25" style="35"/>
    <col min="5878" max="5878" width="13.08203125" style="35" customWidth="1"/>
    <col min="5879" max="5879" width="13.58203125" style="35" customWidth="1"/>
    <col min="5880" max="5880" width="11.25" style="35" customWidth="1"/>
    <col min="5881" max="5882" width="8.25" style="35"/>
    <col min="5883" max="5883" width="8.83203125" style="35" bestFit="1" customWidth="1"/>
    <col min="5884" max="5884" width="10.8320312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08203125" style="35" bestFit="1" customWidth="1"/>
    <col min="6128" max="6128" width="11.08203125" style="35" customWidth="1"/>
    <col min="6129" max="6129" width="47.33203125" style="35" customWidth="1"/>
    <col min="6130" max="6130" width="10.33203125" style="35" bestFit="1" customWidth="1"/>
    <col min="6131" max="6131" width="5.08203125" style="35" customWidth="1"/>
    <col min="6132" max="6132" width="9.83203125" style="35" bestFit="1" customWidth="1"/>
    <col min="6133" max="6133" width="8.25" style="35"/>
    <col min="6134" max="6134" width="13.08203125" style="35" customWidth="1"/>
    <col min="6135" max="6135" width="13.58203125" style="35" customWidth="1"/>
    <col min="6136" max="6136" width="11.25" style="35" customWidth="1"/>
    <col min="6137" max="6138" width="8.25" style="35"/>
    <col min="6139" max="6139" width="8.83203125" style="35" bestFit="1" customWidth="1"/>
    <col min="6140" max="6140" width="10.8320312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08203125" style="35" bestFit="1" customWidth="1"/>
    <col min="6384" max="6384" width="11.08203125" style="35" customWidth="1"/>
    <col min="6385" max="6385" width="47.33203125" style="35" customWidth="1"/>
    <col min="6386" max="6386" width="10.33203125" style="35" bestFit="1" customWidth="1"/>
    <col min="6387" max="6387" width="5.08203125" style="35" customWidth="1"/>
    <col min="6388" max="6388" width="9.83203125" style="35" bestFit="1" customWidth="1"/>
    <col min="6389" max="6389" width="8.25" style="35"/>
    <col min="6390" max="6390" width="13.08203125" style="35" customWidth="1"/>
    <col min="6391" max="6391" width="13.58203125" style="35" customWidth="1"/>
    <col min="6392" max="6392" width="11.25" style="35" customWidth="1"/>
    <col min="6393" max="6394" width="8.25" style="35"/>
    <col min="6395" max="6395" width="8.83203125" style="35" bestFit="1" customWidth="1"/>
    <col min="6396" max="6396" width="10.8320312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08203125" style="35" bestFit="1" customWidth="1"/>
    <col min="6640" max="6640" width="11.08203125" style="35" customWidth="1"/>
    <col min="6641" max="6641" width="47.33203125" style="35" customWidth="1"/>
    <col min="6642" max="6642" width="10.33203125" style="35" bestFit="1" customWidth="1"/>
    <col min="6643" max="6643" width="5.08203125" style="35" customWidth="1"/>
    <col min="6644" max="6644" width="9.83203125" style="35" bestFit="1" customWidth="1"/>
    <col min="6645" max="6645" width="8.25" style="35"/>
    <col min="6646" max="6646" width="13.08203125" style="35" customWidth="1"/>
    <col min="6647" max="6647" width="13.58203125" style="35" customWidth="1"/>
    <col min="6648" max="6648" width="11.25" style="35" customWidth="1"/>
    <col min="6649" max="6650" width="8.25" style="35"/>
    <col min="6651" max="6651" width="8.83203125" style="35" bestFit="1" customWidth="1"/>
    <col min="6652" max="6652" width="10.8320312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08203125" style="35" bestFit="1" customWidth="1"/>
    <col min="6896" max="6896" width="11.08203125" style="35" customWidth="1"/>
    <col min="6897" max="6897" width="47.33203125" style="35" customWidth="1"/>
    <col min="6898" max="6898" width="10.33203125" style="35" bestFit="1" customWidth="1"/>
    <col min="6899" max="6899" width="5.08203125" style="35" customWidth="1"/>
    <col min="6900" max="6900" width="9.83203125" style="35" bestFit="1" customWidth="1"/>
    <col min="6901" max="6901" width="8.25" style="35"/>
    <col min="6902" max="6902" width="13.08203125" style="35" customWidth="1"/>
    <col min="6903" max="6903" width="13.58203125" style="35" customWidth="1"/>
    <col min="6904" max="6904" width="11.25" style="35" customWidth="1"/>
    <col min="6905" max="6906" width="8.25" style="35"/>
    <col min="6907" max="6907" width="8.83203125" style="35" bestFit="1" customWidth="1"/>
    <col min="6908" max="6908" width="10.8320312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08203125" style="35" bestFit="1" customWidth="1"/>
    <col min="7152" max="7152" width="11.08203125" style="35" customWidth="1"/>
    <col min="7153" max="7153" width="47.33203125" style="35" customWidth="1"/>
    <col min="7154" max="7154" width="10.33203125" style="35" bestFit="1" customWidth="1"/>
    <col min="7155" max="7155" width="5.08203125" style="35" customWidth="1"/>
    <col min="7156" max="7156" width="9.83203125" style="35" bestFit="1" customWidth="1"/>
    <col min="7157" max="7157" width="8.25" style="35"/>
    <col min="7158" max="7158" width="13.08203125" style="35" customWidth="1"/>
    <col min="7159" max="7159" width="13.58203125" style="35" customWidth="1"/>
    <col min="7160" max="7160" width="11.25" style="35" customWidth="1"/>
    <col min="7161" max="7162" width="8.25" style="35"/>
    <col min="7163" max="7163" width="8.83203125" style="35" bestFit="1" customWidth="1"/>
    <col min="7164" max="7164" width="10.8320312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08203125" style="35" bestFit="1" customWidth="1"/>
    <col min="7408" max="7408" width="11.08203125" style="35" customWidth="1"/>
    <col min="7409" max="7409" width="47.33203125" style="35" customWidth="1"/>
    <col min="7410" max="7410" width="10.33203125" style="35" bestFit="1" customWidth="1"/>
    <col min="7411" max="7411" width="5.08203125" style="35" customWidth="1"/>
    <col min="7412" max="7412" width="9.83203125" style="35" bestFit="1" customWidth="1"/>
    <col min="7413" max="7413" width="8.25" style="35"/>
    <col min="7414" max="7414" width="13.08203125" style="35" customWidth="1"/>
    <col min="7415" max="7415" width="13.58203125" style="35" customWidth="1"/>
    <col min="7416" max="7416" width="11.25" style="35" customWidth="1"/>
    <col min="7417" max="7418" width="8.25" style="35"/>
    <col min="7419" max="7419" width="8.83203125" style="35" bestFit="1" customWidth="1"/>
    <col min="7420" max="7420" width="10.8320312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08203125" style="35" bestFit="1" customWidth="1"/>
    <col min="7664" max="7664" width="11.08203125" style="35" customWidth="1"/>
    <col min="7665" max="7665" width="47.33203125" style="35" customWidth="1"/>
    <col min="7666" max="7666" width="10.33203125" style="35" bestFit="1" customWidth="1"/>
    <col min="7667" max="7667" width="5.08203125" style="35" customWidth="1"/>
    <col min="7668" max="7668" width="9.83203125" style="35" bestFit="1" customWidth="1"/>
    <col min="7669" max="7669" width="8.25" style="35"/>
    <col min="7670" max="7670" width="13.08203125" style="35" customWidth="1"/>
    <col min="7671" max="7671" width="13.58203125" style="35" customWidth="1"/>
    <col min="7672" max="7672" width="11.25" style="35" customWidth="1"/>
    <col min="7673" max="7674" width="8.25" style="35"/>
    <col min="7675" max="7675" width="8.83203125" style="35" bestFit="1" customWidth="1"/>
    <col min="7676" max="7676" width="10.8320312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08203125" style="35" bestFit="1" customWidth="1"/>
    <col min="7920" max="7920" width="11.08203125" style="35" customWidth="1"/>
    <col min="7921" max="7921" width="47.33203125" style="35" customWidth="1"/>
    <col min="7922" max="7922" width="10.33203125" style="35" bestFit="1" customWidth="1"/>
    <col min="7923" max="7923" width="5.08203125" style="35" customWidth="1"/>
    <col min="7924" max="7924" width="9.83203125" style="35" bestFit="1" customWidth="1"/>
    <col min="7925" max="7925" width="8.25" style="35"/>
    <col min="7926" max="7926" width="13.08203125" style="35" customWidth="1"/>
    <col min="7927" max="7927" width="13.58203125" style="35" customWidth="1"/>
    <col min="7928" max="7928" width="11.25" style="35" customWidth="1"/>
    <col min="7929" max="7930" width="8.25" style="35"/>
    <col min="7931" max="7931" width="8.83203125" style="35" bestFit="1" customWidth="1"/>
    <col min="7932" max="7932" width="10.8320312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08203125" style="35" bestFit="1" customWidth="1"/>
    <col min="8176" max="8176" width="11.08203125" style="35" customWidth="1"/>
    <col min="8177" max="8177" width="47.33203125" style="35" customWidth="1"/>
    <col min="8178" max="8178" width="10.33203125" style="35" bestFit="1" customWidth="1"/>
    <col min="8179" max="8179" width="5.08203125" style="35" customWidth="1"/>
    <col min="8180" max="8180" width="9.83203125" style="35" bestFit="1" customWidth="1"/>
    <col min="8181" max="8181" width="8.25" style="35"/>
    <col min="8182" max="8182" width="13.08203125" style="35" customWidth="1"/>
    <col min="8183" max="8183" width="13.58203125" style="35" customWidth="1"/>
    <col min="8184" max="8184" width="11.25" style="35" customWidth="1"/>
    <col min="8185" max="8186" width="8.25" style="35"/>
    <col min="8187" max="8187" width="8.83203125" style="35" bestFit="1" customWidth="1"/>
    <col min="8188" max="8188" width="10.8320312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08203125" style="35" bestFit="1" customWidth="1"/>
    <col min="8432" max="8432" width="11.08203125" style="35" customWidth="1"/>
    <col min="8433" max="8433" width="47.33203125" style="35" customWidth="1"/>
    <col min="8434" max="8434" width="10.33203125" style="35" bestFit="1" customWidth="1"/>
    <col min="8435" max="8435" width="5.08203125" style="35" customWidth="1"/>
    <col min="8436" max="8436" width="9.83203125" style="35" bestFit="1" customWidth="1"/>
    <col min="8437" max="8437" width="8.25" style="35"/>
    <col min="8438" max="8438" width="13.08203125" style="35" customWidth="1"/>
    <col min="8439" max="8439" width="13.58203125" style="35" customWidth="1"/>
    <col min="8440" max="8440" width="11.25" style="35" customWidth="1"/>
    <col min="8441" max="8442" width="8.25" style="35"/>
    <col min="8443" max="8443" width="8.83203125" style="35" bestFit="1" customWidth="1"/>
    <col min="8444" max="8444" width="10.8320312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08203125" style="35" bestFit="1" customWidth="1"/>
    <col min="8688" max="8688" width="11.08203125" style="35" customWidth="1"/>
    <col min="8689" max="8689" width="47.33203125" style="35" customWidth="1"/>
    <col min="8690" max="8690" width="10.33203125" style="35" bestFit="1" customWidth="1"/>
    <col min="8691" max="8691" width="5.08203125" style="35" customWidth="1"/>
    <col min="8692" max="8692" width="9.83203125" style="35" bestFit="1" customWidth="1"/>
    <col min="8693" max="8693" width="8.25" style="35"/>
    <col min="8694" max="8694" width="13.08203125" style="35" customWidth="1"/>
    <col min="8695" max="8695" width="13.58203125" style="35" customWidth="1"/>
    <col min="8696" max="8696" width="11.25" style="35" customWidth="1"/>
    <col min="8697" max="8698" width="8.25" style="35"/>
    <col min="8699" max="8699" width="8.83203125" style="35" bestFit="1" customWidth="1"/>
    <col min="8700" max="8700" width="10.8320312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08203125" style="35" bestFit="1" customWidth="1"/>
    <col min="8944" max="8944" width="11.08203125" style="35" customWidth="1"/>
    <col min="8945" max="8945" width="47.33203125" style="35" customWidth="1"/>
    <col min="8946" max="8946" width="10.33203125" style="35" bestFit="1" customWidth="1"/>
    <col min="8947" max="8947" width="5.08203125" style="35" customWidth="1"/>
    <col min="8948" max="8948" width="9.83203125" style="35" bestFit="1" customWidth="1"/>
    <col min="8949" max="8949" width="8.25" style="35"/>
    <col min="8950" max="8950" width="13.08203125" style="35" customWidth="1"/>
    <col min="8951" max="8951" width="13.58203125" style="35" customWidth="1"/>
    <col min="8952" max="8952" width="11.25" style="35" customWidth="1"/>
    <col min="8953" max="8954" width="8.25" style="35"/>
    <col min="8955" max="8955" width="8.83203125" style="35" bestFit="1" customWidth="1"/>
    <col min="8956" max="8956" width="10.8320312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08203125" style="35" bestFit="1" customWidth="1"/>
    <col min="9200" max="9200" width="11.08203125" style="35" customWidth="1"/>
    <col min="9201" max="9201" width="47.33203125" style="35" customWidth="1"/>
    <col min="9202" max="9202" width="10.33203125" style="35" bestFit="1" customWidth="1"/>
    <col min="9203" max="9203" width="5.08203125" style="35" customWidth="1"/>
    <col min="9204" max="9204" width="9.83203125" style="35" bestFit="1" customWidth="1"/>
    <col min="9205" max="9205" width="8.25" style="35"/>
    <col min="9206" max="9206" width="13.08203125" style="35" customWidth="1"/>
    <col min="9207" max="9207" width="13.58203125" style="35" customWidth="1"/>
    <col min="9208" max="9208" width="11.25" style="35" customWidth="1"/>
    <col min="9209" max="9210" width="8.25" style="35"/>
    <col min="9211" max="9211" width="8.83203125" style="35" bestFit="1" customWidth="1"/>
    <col min="9212" max="9212" width="10.8320312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08203125" style="35" bestFit="1" customWidth="1"/>
    <col min="9456" max="9456" width="11.08203125" style="35" customWidth="1"/>
    <col min="9457" max="9457" width="47.33203125" style="35" customWidth="1"/>
    <col min="9458" max="9458" width="10.33203125" style="35" bestFit="1" customWidth="1"/>
    <col min="9459" max="9459" width="5.08203125" style="35" customWidth="1"/>
    <col min="9460" max="9460" width="9.83203125" style="35" bestFit="1" customWidth="1"/>
    <col min="9461" max="9461" width="8.25" style="35"/>
    <col min="9462" max="9462" width="13.08203125" style="35" customWidth="1"/>
    <col min="9463" max="9463" width="13.58203125" style="35" customWidth="1"/>
    <col min="9464" max="9464" width="11.25" style="35" customWidth="1"/>
    <col min="9465" max="9466" width="8.25" style="35"/>
    <col min="9467" max="9467" width="8.83203125" style="35" bestFit="1" customWidth="1"/>
    <col min="9468" max="9468" width="10.8320312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08203125" style="35" bestFit="1" customWidth="1"/>
    <col min="9712" max="9712" width="11.08203125" style="35" customWidth="1"/>
    <col min="9713" max="9713" width="47.33203125" style="35" customWidth="1"/>
    <col min="9714" max="9714" width="10.33203125" style="35" bestFit="1" customWidth="1"/>
    <col min="9715" max="9715" width="5.08203125" style="35" customWidth="1"/>
    <col min="9716" max="9716" width="9.83203125" style="35" bestFit="1" customWidth="1"/>
    <col min="9717" max="9717" width="8.25" style="35"/>
    <col min="9718" max="9718" width="13.08203125" style="35" customWidth="1"/>
    <col min="9719" max="9719" width="13.58203125" style="35" customWidth="1"/>
    <col min="9720" max="9720" width="11.25" style="35" customWidth="1"/>
    <col min="9721" max="9722" width="8.25" style="35"/>
    <col min="9723" max="9723" width="8.83203125" style="35" bestFit="1" customWidth="1"/>
    <col min="9724" max="9724" width="10.8320312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08203125" style="35" bestFit="1" customWidth="1"/>
    <col min="9968" max="9968" width="11.08203125" style="35" customWidth="1"/>
    <col min="9969" max="9969" width="47.33203125" style="35" customWidth="1"/>
    <col min="9970" max="9970" width="10.33203125" style="35" bestFit="1" customWidth="1"/>
    <col min="9971" max="9971" width="5.08203125" style="35" customWidth="1"/>
    <col min="9972" max="9972" width="9.83203125" style="35" bestFit="1" customWidth="1"/>
    <col min="9973" max="9973" width="8.25" style="35"/>
    <col min="9974" max="9974" width="13.08203125" style="35" customWidth="1"/>
    <col min="9975" max="9975" width="13.58203125" style="35" customWidth="1"/>
    <col min="9976" max="9976" width="11.25" style="35" customWidth="1"/>
    <col min="9977" max="9978" width="8.25" style="35"/>
    <col min="9979" max="9979" width="8.83203125" style="35" bestFit="1" customWidth="1"/>
    <col min="9980" max="9980" width="10.8320312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08203125" style="35" bestFit="1" customWidth="1"/>
    <col min="10224" max="10224" width="11.08203125" style="35" customWidth="1"/>
    <col min="10225" max="10225" width="47.33203125" style="35" customWidth="1"/>
    <col min="10226" max="10226" width="10.33203125" style="35" bestFit="1" customWidth="1"/>
    <col min="10227" max="10227" width="5.08203125" style="35" customWidth="1"/>
    <col min="10228" max="10228" width="9.83203125" style="35" bestFit="1" customWidth="1"/>
    <col min="10229" max="10229" width="8.25" style="35"/>
    <col min="10230" max="10230" width="13.08203125" style="35" customWidth="1"/>
    <col min="10231" max="10231" width="13.58203125" style="35" customWidth="1"/>
    <col min="10232" max="10232" width="11.25" style="35" customWidth="1"/>
    <col min="10233" max="10234" width="8.25" style="35"/>
    <col min="10235" max="10235" width="8.83203125" style="35" bestFit="1" customWidth="1"/>
    <col min="10236" max="10236" width="10.8320312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08203125" style="35" bestFit="1" customWidth="1"/>
    <col min="10480" max="10480" width="11.08203125" style="35" customWidth="1"/>
    <col min="10481" max="10481" width="47.33203125" style="35" customWidth="1"/>
    <col min="10482" max="10482" width="10.33203125" style="35" bestFit="1" customWidth="1"/>
    <col min="10483" max="10483" width="5.08203125" style="35" customWidth="1"/>
    <col min="10484" max="10484" width="9.83203125" style="35" bestFit="1" customWidth="1"/>
    <col min="10485" max="10485" width="8.25" style="35"/>
    <col min="10486" max="10486" width="13.08203125" style="35" customWidth="1"/>
    <col min="10487" max="10487" width="13.58203125" style="35" customWidth="1"/>
    <col min="10488" max="10488" width="11.25" style="35" customWidth="1"/>
    <col min="10489" max="10490" width="8.25" style="35"/>
    <col min="10491" max="10491" width="8.83203125" style="35" bestFit="1" customWidth="1"/>
    <col min="10492" max="10492" width="10.8320312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08203125" style="35" bestFit="1" customWidth="1"/>
    <col min="10736" max="10736" width="11.08203125" style="35" customWidth="1"/>
    <col min="10737" max="10737" width="47.33203125" style="35" customWidth="1"/>
    <col min="10738" max="10738" width="10.33203125" style="35" bestFit="1" customWidth="1"/>
    <col min="10739" max="10739" width="5.08203125" style="35" customWidth="1"/>
    <col min="10740" max="10740" width="9.83203125" style="35" bestFit="1" customWidth="1"/>
    <col min="10741" max="10741" width="8.25" style="35"/>
    <col min="10742" max="10742" width="13.08203125" style="35" customWidth="1"/>
    <col min="10743" max="10743" width="13.58203125" style="35" customWidth="1"/>
    <col min="10744" max="10744" width="11.25" style="35" customWidth="1"/>
    <col min="10745" max="10746" width="8.25" style="35"/>
    <col min="10747" max="10747" width="8.83203125" style="35" bestFit="1" customWidth="1"/>
    <col min="10748" max="10748" width="10.8320312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08203125" style="35" bestFit="1" customWidth="1"/>
    <col min="10992" max="10992" width="11.08203125" style="35" customWidth="1"/>
    <col min="10993" max="10993" width="47.33203125" style="35" customWidth="1"/>
    <col min="10994" max="10994" width="10.33203125" style="35" bestFit="1" customWidth="1"/>
    <col min="10995" max="10995" width="5.08203125" style="35" customWidth="1"/>
    <col min="10996" max="10996" width="9.83203125" style="35" bestFit="1" customWidth="1"/>
    <col min="10997" max="10997" width="8.25" style="35"/>
    <col min="10998" max="10998" width="13.08203125" style="35" customWidth="1"/>
    <col min="10999" max="10999" width="13.58203125" style="35" customWidth="1"/>
    <col min="11000" max="11000" width="11.25" style="35" customWidth="1"/>
    <col min="11001" max="11002" width="8.25" style="35"/>
    <col min="11003" max="11003" width="8.83203125" style="35" bestFit="1" customWidth="1"/>
    <col min="11004" max="11004" width="10.8320312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08203125" style="35" bestFit="1" customWidth="1"/>
    <col min="11248" max="11248" width="11.08203125" style="35" customWidth="1"/>
    <col min="11249" max="11249" width="47.33203125" style="35" customWidth="1"/>
    <col min="11250" max="11250" width="10.33203125" style="35" bestFit="1" customWidth="1"/>
    <col min="11251" max="11251" width="5.08203125" style="35" customWidth="1"/>
    <col min="11252" max="11252" width="9.83203125" style="35" bestFit="1" customWidth="1"/>
    <col min="11253" max="11253" width="8.25" style="35"/>
    <col min="11254" max="11254" width="13.08203125" style="35" customWidth="1"/>
    <col min="11255" max="11255" width="13.58203125" style="35" customWidth="1"/>
    <col min="11256" max="11256" width="11.25" style="35" customWidth="1"/>
    <col min="11257" max="11258" width="8.25" style="35"/>
    <col min="11259" max="11259" width="8.83203125" style="35" bestFit="1" customWidth="1"/>
    <col min="11260" max="11260" width="10.8320312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08203125" style="35" bestFit="1" customWidth="1"/>
    <col min="11504" max="11504" width="11.08203125" style="35" customWidth="1"/>
    <col min="11505" max="11505" width="47.33203125" style="35" customWidth="1"/>
    <col min="11506" max="11506" width="10.33203125" style="35" bestFit="1" customWidth="1"/>
    <col min="11507" max="11507" width="5.08203125" style="35" customWidth="1"/>
    <col min="11508" max="11508" width="9.83203125" style="35" bestFit="1" customWidth="1"/>
    <col min="11509" max="11509" width="8.25" style="35"/>
    <col min="11510" max="11510" width="13.08203125" style="35" customWidth="1"/>
    <col min="11511" max="11511" width="13.58203125" style="35" customWidth="1"/>
    <col min="11512" max="11512" width="11.25" style="35" customWidth="1"/>
    <col min="11513" max="11514" width="8.25" style="35"/>
    <col min="11515" max="11515" width="8.83203125" style="35" bestFit="1" customWidth="1"/>
    <col min="11516" max="11516" width="10.8320312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08203125" style="35" bestFit="1" customWidth="1"/>
    <col min="11760" max="11760" width="11.08203125" style="35" customWidth="1"/>
    <col min="11761" max="11761" width="47.33203125" style="35" customWidth="1"/>
    <col min="11762" max="11762" width="10.33203125" style="35" bestFit="1" customWidth="1"/>
    <col min="11763" max="11763" width="5.08203125" style="35" customWidth="1"/>
    <col min="11764" max="11764" width="9.83203125" style="35" bestFit="1" customWidth="1"/>
    <col min="11765" max="11765" width="8.25" style="35"/>
    <col min="11766" max="11766" width="13.08203125" style="35" customWidth="1"/>
    <col min="11767" max="11767" width="13.58203125" style="35" customWidth="1"/>
    <col min="11768" max="11768" width="11.25" style="35" customWidth="1"/>
    <col min="11769" max="11770" width="8.25" style="35"/>
    <col min="11771" max="11771" width="8.83203125" style="35" bestFit="1" customWidth="1"/>
    <col min="11772" max="11772" width="10.8320312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08203125" style="35" bestFit="1" customWidth="1"/>
    <col min="12016" max="12016" width="11.08203125" style="35" customWidth="1"/>
    <col min="12017" max="12017" width="47.33203125" style="35" customWidth="1"/>
    <col min="12018" max="12018" width="10.33203125" style="35" bestFit="1" customWidth="1"/>
    <col min="12019" max="12019" width="5.08203125" style="35" customWidth="1"/>
    <col min="12020" max="12020" width="9.83203125" style="35" bestFit="1" customWidth="1"/>
    <col min="12021" max="12021" width="8.25" style="35"/>
    <col min="12022" max="12022" width="13.08203125" style="35" customWidth="1"/>
    <col min="12023" max="12023" width="13.58203125" style="35" customWidth="1"/>
    <col min="12024" max="12024" width="11.25" style="35" customWidth="1"/>
    <col min="12025" max="12026" width="8.25" style="35"/>
    <col min="12027" max="12027" width="8.83203125" style="35" bestFit="1" customWidth="1"/>
    <col min="12028" max="12028" width="10.8320312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08203125" style="35" bestFit="1" customWidth="1"/>
    <col min="12272" max="12272" width="11.08203125" style="35" customWidth="1"/>
    <col min="12273" max="12273" width="47.33203125" style="35" customWidth="1"/>
    <col min="12274" max="12274" width="10.33203125" style="35" bestFit="1" customWidth="1"/>
    <col min="12275" max="12275" width="5.08203125" style="35" customWidth="1"/>
    <col min="12276" max="12276" width="9.83203125" style="35" bestFit="1" customWidth="1"/>
    <col min="12277" max="12277" width="8.25" style="35"/>
    <col min="12278" max="12278" width="13.08203125" style="35" customWidth="1"/>
    <col min="12279" max="12279" width="13.58203125" style="35" customWidth="1"/>
    <col min="12280" max="12280" width="11.25" style="35" customWidth="1"/>
    <col min="12281" max="12282" width="8.25" style="35"/>
    <col min="12283" max="12283" width="8.83203125" style="35" bestFit="1" customWidth="1"/>
    <col min="12284" max="12284" width="10.8320312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08203125" style="35" bestFit="1" customWidth="1"/>
    <col min="12528" max="12528" width="11.08203125" style="35" customWidth="1"/>
    <col min="12529" max="12529" width="47.33203125" style="35" customWidth="1"/>
    <col min="12530" max="12530" width="10.33203125" style="35" bestFit="1" customWidth="1"/>
    <col min="12531" max="12531" width="5.08203125" style="35" customWidth="1"/>
    <col min="12532" max="12532" width="9.83203125" style="35" bestFit="1" customWidth="1"/>
    <col min="12533" max="12533" width="8.25" style="35"/>
    <col min="12534" max="12534" width="13.08203125" style="35" customWidth="1"/>
    <col min="12535" max="12535" width="13.58203125" style="35" customWidth="1"/>
    <col min="12536" max="12536" width="11.25" style="35" customWidth="1"/>
    <col min="12537" max="12538" width="8.25" style="35"/>
    <col min="12539" max="12539" width="8.83203125" style="35" bestFit="1" customWidth="1"/>
    <col min="12540" max="12540" width="10.8320312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08203125" style="35" bestFit="1" customWidth="1"/>
    <col min="12784" max="12784" width="11.08203125" style="35" customWidth="1"/>
    <col min="12785" max="12785" width="47.33203125" style="35" customWidth="1"/>
    <col min="12786" max="12786" width="10.33203125" style="35" bestFit="1" customWidth="1"/>
    <col min="12787" max="12787" width="5.08203125" style="35" customWidth="1"/>
    <col min="12788" max="12788" width="9.83203125" style="35" bestFit="1" customWidth="1"/>
    <col min="12789" max="12789" width="8.25" style="35"/>
    <col min="12790" max="12790" width="13.08203125" style="35" customWidth="1"/>
    <col min="12791" max="12791" width="13.58203125" style="35" customWidth="1"/>
    <col min="12792" max="12792" width="11.25" style="35" customWidth="1"/>
    <col min="12793" max="12794" width="8.25" style="35"/>
    <col min="12795" max="12795" width="8.83203125" style="35" bestFit="1" customWidth="1"/>
    <col min="12796" max="12796" width="10.8320312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08203125" style="35" bestFit="1" customWidth="1"/>
    <col min="13040" max="13040" width="11.08203125" style="35" customWidth="1"/>
    <col min="13041" max="13041" width="47.33203125" style="35" customWidth="1"/>
    <col min="13042" max="13042" width="10.33203125" style="35" bestFit="1" customWidth="1"/>
    <col min="13043" max="13043" width="5.08203125" style="35" customWidth="1"/>
    <col min="13044" max="13044" width="9.83203125" style="35" bestFit="1" customWidth="1"/>
    <col min="13045" max="13045" width="8.25" style="35"/>
    <col min="13046" max="13046" width="13.08203125" style="35" customWidth="1"/>
    <col min="13047" max="13047" width="13.58203125" style="35" customWidth="1"/>
    <col min="13048" max="13048" width="11.25" style="35" customWidth="1"/>
    <col min="13049" max="13050" width="8.25" style="35"/>
    <col min="13051" max="13051" width="8.83203125" style="35" bestFit="1" customWidth="1"/>
    <col min="13052" max="13052" width="10.8320312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08203125" style="35" bestFit="1" customWidth="1"/>
    <col min="13296" max="13296" width="11.08203125" style="35" customWidth="1"/>
    <col min="13297" max="13297" width="47.33203125" style="35" customWidth="1"/>
    <col min="13298" max="13298" width="10.33203125" style="35" bestFit="1" customWidth="1"/>
    <col min="13299" max="13299" width="5.08203125" style="35" customWidth="1"/>
    <col min="13300" max="13300" width="9.83203125" style="35" bestFit="1" customWidth="1"/>
    <col min="13301" max="13301" width="8.25" style="35"/>
    <col min="13302" max="13302" width="13.08203125" style="35" customWidth="1"/>
    <col min="13303" max="13303" width="13.58203125" style="35" customWidth="1"/>
    <col min="13304" max="13304" width="11.25" style="35" customWidth="1"/>
    <col min="13305" max="13306" width="8.25" style="35"/>
    <col min="13307" max="13307" width="8.83203125" style="35" bestFit="1" customWidth="1"/>
    <col min="13308" max="13308" width="10.8320312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08203125" style="35" bestFit="1" customWidth="1"/>
    <col min="13552" max="13552" width="11.08203125" style="35" customWidth="1"/>
    <col min="13553" max="13553" width="47.33203125" style="35" customWidth="1"/>
    <col min="13554" max="13554" width="10.33203125" style="35" bestFit="1" customWidth="1"/>
    <col min="13555" max="13555" width="5.08203125" style="35" customWidth="1"/>
    <col min="13556" max="13556" width="9.83203125" style="35" bestFit="1" customWidth="1"/>
    <col min="13557" max="13557" width="8.25" style="35"/>
    <col min="13558" max="13558" width="13.08203125" style="35" customWidth="1"/>
    <col min="13559" max="13559" width="13.58203125" style="35" customWidth="1"/>
    <col min="13560" max="13560" width="11.25" style="35" customWidth="1"/>
    <col min="13561" max="13562" width="8.25" style="35"/>
    <col min="13563" max="13563" width="8.83203125" style="35" bestFit="1" customWidth="1"/>
    <col min="13564" max="13564" width="10.8320312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08203125" style="35" bestFit="1" customWidth="1"/>
    <col min="13808" max="13808" width="11.08203125" style="35" customWidth="1"/>
    <col min="13809" max="13809" width="47.33203125" style="35" customWidth="1"/>
    <col min="13810" max="13810" width="10.33203125" style="35" bestFit="1" customWidth="1"/>
    <col min="13811" max="13811" width="5.08203125" style="35" customWidth="1"/>
    <col min="13812" max="13812" width="9.83203125" style="35" bestFit="1" customWidth="1"/>
    <col min="13813" max="13813" width="8.25" style="35"/>
    <col min="13814" max="13814" width="13.08203125" style="35" customWidth="1"/>
    <col min="13815" max="13815" width="13.58203125" style="35" customWidth="1"/>
    <col min="13816" max="13816" width="11.25" style="35" customWidth="1"/>
    <col min="13817" max="13818" width="8.25" style="35"/>
    <col min="13819" max="13819" width="8.83203125" style="35" bestFit="1" customWidth="1"/>
    <col min="13820" max="13820" width="10.8320312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08203125" style="35" bestFit="1" customWidth="1"/>
    <col min="14064" max="14064" width="11.08203125" style="35" customWidth="1"/>
    <col min="14065" max="14065" width="47.33203125" style="35" customWidth="1"/>
    <col min="14066" max="14066" width="10.33203125" style="35" bestFit="1" customWidth="1"/>
    <col min="14067" max="14067" width="5.08203125" style="35" customWidth="1"/>
    <col min="14068" max="14068" width="9.83203125" style="35" bestFit="1" customWidth="1"/>
    <col min="14069" max="14069" width="8.25" style="35"/>
    <col min="14070" max="14070" width="13.08203125" style="35" customWidth="1"/>
    <col min="14071" max="14071" width="13.58203125" style="35" customWidth="1"/>
    <col min="14072" max="14072" width="11.25" style="35" customWidth="1"/>
    <col min="14073" max="14074" width="8.25" style="35"/>
    <col min="14075" max="14075" width="8.83203125" style="35" bestFit="1" customWidth="1"/>
    <col min="14076" max="14076" width="10.8320312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08203125" style="35" bestFit="1" customWidth="1"/>
    <col min="14320" max="14320" width="11.08203125" style="35" customWidth="1"/>
    <col min="14321" max="14321" width="47.33203125" style="35" customWidth="1"/>
    <col min="14322" max="14322" width="10.33203125" style="35" bestFit="1" customWidth="1"/>
    <col min="14323" max="14323" width="5.08203125" style="35" customWidth="1"/>
    <col min="14324" max="14324" width="9.83203125" style="35" bestFit="1" customWidth="1"/>
    <col min="14325" max="14325" width="8.25" style="35"/>
    <col min="14326" max="14326" width="13.08203125" style="35" customWidth="1"/>
    <col min="14327" max="14327" width="13.58203125" style="35" customWidth="1"/>
    <col min="14328" max="14328" width="11.25" style="35" customWidth="1"/>
    <col min="14329" max="14330" width="8.25" style="35"/>
    <col min="14331" max="14331" width="8.83203125" style="35" bestFit="1" customWidth="1"/>
    <col min="14332" max="14332" width="10.8320312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08203125" style="35" bestFit="1" customWidth="1"/>
    <col min="14576" max="14576" width="11.08203125" style="35" customWidth="1"/>
    <col min="14577" max="14577" width="47.33203125" style="35" customWidth="1"/>
    <col min="14578" max="14578" width="10.33203125" style="35" bestFit="1" customWidth="1"/>
    <col min="14579" max="14579" width="5.08203125" style="35" customWidth="1"/>
    <col min="14580" max="14580" width="9.83203125" style="35" bestFit="1" customWidth="1"/>
    <col min="14581" max="14581" width="8.25" style="35"/>
    <col min="14582" max="14582" width="13.08203125" style="35" customWidth="1"/>
    <col min="14583" max="14583" width="13.58203125" style="35" customWidth="1"/>
    <col min="14584" max="14584" width="11.25" style="35" customWidth="1"/>
    <col min="14585" max="14586" width="8.25" style="35"/>
    <col min="14587" max="14587" width="8.83203125" style="35" bestFit="1" customWidth="1"/>
    <col min="14588" max="14588" width="10.8320312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08203125" style="35" bestFit="1" customWidth="1"/>
    <col min="14832" max="14832" width="11.08203125" style="35" customWidth="1"/>
    <col min="14833" max="14833" width="47.33203125" style="35" customWidth="1"/>
    <col min="14834" max="14834" width="10.33203125" style="35" bestFit="1" customWidth="1"/>
    <col min="14835" max="14835" width="5.08203125" style="35" customWidth="1"/>
    <col min="14836" max="14836" width="9.83203125" style="35" bestFit="1" customWidth="1"/>
    <col min="14837" max="14837" width="8.25" style="35"/>
    <col min="14838" max="14838" width="13.08203125" style="35" customWidth="1"/>
    <col min="14839" max="14839" width="13.58203125" style="35" customWidth="1"/>
    <col min="14840" max="14840" width="11.25" style="35" customWidth="1"/>
    <col min="14841" max="14842" width="8.25" style="35"/>
    <col min="14843" max="14843" width="8.83203125" style="35" bestFit="1" customWidth="1"/>
    <col min="14844" max="14844" width="10.8320312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08203125" style="35" bestFit="1" customWidth="1"/>
    <col min="15088" max="15088" width="11.08203125" style="35" customWidth="1"/>
    <col min="15089" max="15089" width="47.33203125" style="35" customWidth="1"/>
    <col min="15090" max="15090" width="10.33203125" style="35" bestFit="1" customWidth="1"/>
    <col min="15091" max="15091" width="5.08203125" style="35" customWidth="1"/>
    <col min="15092" max="15092" width="9.83203125" style="35" bestFit="1" customWidth="1"/>
    <col min="15093" max="15093" width="8.25" style="35"/>
    <col min="15094" max="15094" width="13.08203125" style="35" customWidth="1"/>
    <col min="15095" max="15095" width="13.58203125" style="35" customWidth="1"/>
    <col min="15096" max="15096" width="11.25" style="35" customWidth="1"/>
    <col min="15097" max="15098" width="8.25" style="35"/>
    <col min="15099" max="15099" width="8.83203125" style="35" bestFit="1" customWidth="1"/>
    <col min="15100" max="15100" width="10.8320312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08203125" style="35" bestFit="1" customWidth="1"/>
    <col min="15344" max="15344" width="11.08203125" style="35" customWidth="1"/>
    <col min="15345" max="15345" width="47.33203125" style="35" customWidth="1"/>
    <col min="15346" max="15346" width="10.33203125" style="35" bestFit="1" customWidth="1"/>
    <col min="15347" max="15347" width="5.08203125" style="35" customWidth="1"/>
    <col min="15348" max="15348" width="9.83203125" style="35" bestFit="1" customWidth="1"/>
    <col min="15349" max="15349" width="8.25" style="35"/>
    <col min="15350" max="15350" width="13.08203125" style="35" customWidth="1"/>
    <col min="15351" max="15351" width="13.58203125" style="35" customWidth="1"/>
    <col min="15352" max="15352" width="11.25" style="35" customWidth="1"/>
    <col min="15353" max="15354" width="8.25" style="35"/>
    <col min="15355" max="15355" width="8.83203125" style="35" bestFit="1" customWidth="1"/>
    <col min="15356" max="15356" width="10.8320312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08203125" style="35" bestFit="1" customWidth="1"/>
    <col min="15600" max="15600" width="11.08203125" style="35" customWidth="1"/>
    <col min="15601" max="15601" width="47.33203125" style="35" customWidth="1"/>
    <col min="15602" max="15602" width="10.33203125" style="35" bestFit="1" customWidth="1"/>
    <col min="15603" max="15603" width="5.08203125" style="35" customWidth="1"/>
    <col min="15604" max="15604" width="9.83203125" style="35" bestFit="1" customWidth="1"/>
    <col min="15605" max="15605" width="8.25" style="35"/>
    <col min="15606" max="15606" width="13.08203125" style="35" customWidth="1"/>
    <col min="15607" max="15607" width="13.58203125" style="35" customWidth="1"/>
    <col min="15608" max="15608" width="11.25" style="35" customWidth="1"/>
    <col min="15609" max="15610" width="8.25" style="35"/>
    <col min="15611" max="15611" width="8.83203125" style="35" bestFit="1" customWidth="1"/>
    <col min="15612" max="15612" width="10.8320312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08203125" style="35" bestFit="1" customWidth="1"/>
    <col min="15856" max="15856" width="11.08203125" style="35" customWidth="1"/>
    <col min="15857" max="15857" width="47.33203125" style="35" customWidth="1"/>
    <col min="15858" max="15858" width="10.33203125" style="35" bestFit="1" customWidth="1"/>
    <col min="15859" max="15859" width="5.08203125" style="35" customWidth="1"/>
    <col min="15860" max="15860" width="9.83203125" style="35" bestFit="1" customWidth="1"/>
    <col min="15861" max="15861" width="8.25" style="35"/>
    <col min="15862" max="15862" width="13.08203125" style="35" customWidth="1"/>
    <col min="15863" max="15863" width="13.58203125" style="35" customWidth="1"/>
    <col min="15864" max="15864" width="11.25" style="35" customWidth="1"/>
    <col min="15865" max="15866" width="8.25" style="35"/>
    <col min="15867" max="15867" width="8.83203125" style="35" bestFit="1" customWidth="1"/>
    <col min="15868" max="15868" width="10.8320312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08203125" style="35" bestFit="1" customWidth="1"/>
    <col min="16112" max="16112" width="11.08203125" style="35" customWidth="1"/>
    <col min="16113" max="16113" width="47.33203125" style="35" customWidth="1"/>
    <col min="16114" max="16114" width="10.33203125" style="35" bestFit="1" customWidth="1"/>
    <col min="16115" max="16115" width="5.08203125" style="35" customWidth="1"/>
    <col min="16116" max="16116" width="9.83203125" style="35" bestFit="1" customWidth="1"/>
    <col min="16117" max="16117" width="8.25" style="35"/>
    <col min="16118" max="16118" width="13.08203125" style="35" customWidth="1"/>
    <col min="16119" max="16119" width="13.58203125" style="35" customWidth="1"/>
    <col min="16120" max="16120" width="11.25" style="35" customWidth="1"/>
    <col min="16121" max="16122" width="8.25" style="35"/>
    <col min="16123" max="16123" width="8.83203125" style="35" bestFit="1" customWidth="1"/>
    <col min="16124" max="16124" width="10.83203125" style="35" bestFit="1" customWidth="1"/>
    <col min="16125" max="16384" width="8.25" style="35"/>
  </cols>
  <sheetData>
    <row r="1" spans="1:11" ht="25">
      <c r="A1" s="497">
        <v>1</v>
      </c>
      <c r="B1" s="473" t="s">
        <v>1267</v>
      </c>
      <c r="C1" s="482" t="s">
        <v>1268</v>
      </c>
      <c r="D1" s="504" t="s">
        <v>178</v>
      </c>
      <c r="E1" s="505" t="s">
        <v>1205</v>
      </c>
      <c r="F1" s="476" t="s">
        <v>1277</v>
      </c>
      <c r="G1" s="477" t="s">
        <v>1206</v>
      </c>
      <c r="H1" s="478" t="s">
        <v>35</v>
      </c>
      <c r="I1" s="474">
        <v>4503</v>
      </c>
      <c r="J1" s="498">
        <f t="shared" ref="J1:J18" si="0">L1</f>
        <v>0</v>
      </c>
      <c r="K1" s="499">
        <f t="shared" ref="K1:K18" si="1">ROUND(I1*J1,2)</f>
        <v>0</v>
      </c>
    </row>
    <row r="2" spans="1:11" s="173" customFormat="1" ht="25">
      <c r="A2" s="497">
        <v>2</v>
      </c>
      <c r="B2" s="473" t="s">
        <v>1267</v>
      </c>
      <c r="C2" s="482" t="s">
        <v>1268</v>
      </c>
      <c r="D2" s="506" t="s">
        <v>1273</v>
      </c>
      <c r="E2" s="507" t="s">
        <v>1235</v>
      </c>
      <c r="F2" s="479" t="s">
        <v>1278</v>
      </c>
      <c r="G2" s="480" t="s">
        <v>247</v>
      </c>
      <c r="H2" s="473" t="s">
        <v>35</v>
      </c>
      <c r="I2" s="488">
        <v>1184</v>
      </c>
      <c r="J2" s="498">
        <f t="shared" si="0"/>
        <v>0</v>
      </c>
      <c r="K2" s="499">
        <f t="shared" si="1"/>
        <v>0</v>
      </c>
    </row>
    <row r="3" spans="1:11" s="173" customFormat="1" ht="25">
      <c r="A3" s="497">
        <v>3</v>
      </c>
      <c r="B3" s="473" t="s">
        <v>1267</v>
      </c>
      <c r="C3" s="482" t="s">
        <v>1268</v>
      </c>
      <c r="D3" s="506" t="s">
        <v>1273</v>
      </c>
      <c r="E3" s="508" t="s">
        <v>294</v>
      </c>
      <c r="F3" s="481" t="s">
        <v>1279</v>
      </c>
      <c r="G3" s="482" t="s">
        <v>295</v>
      </c>
      <c r="H3" s="473" t="s">
        <v>61</v>
      </c>
      <c r="I3" s="488">
        <v>5920</v>
      </c>
      <c r="J3" s="498">
        <f t="shared" si="0"/>
        <v>0</v>
      </c>
      <c r="K3" s="499">
        <f t="shared" si="1"/>
        <v>0</v>
      </c>
    </row>
    <row r="4" spans="1:11" s="173" customFormat="1" ht="25">
      <c r="A4" s="497">
        <v>4</v>
      </c>
      <c r="B4" s="473" t="s">
        <v>1267</v>
      </c>
      <c r="C4" s="482" t="s">
        <v>1268</v>
      </c>
      <c r="D4" s="506" t="s">
        <v>1273</v>
      </c>
      <c r="E4" s="508" t="s">
        <v>300</v>
      </c>
      <c r="F4" s="481" t="s">
        <v>1280</v>
      </c>
      <c r="G4" s="482" t="s">
        <v>301</v>
      </c>
      <c r="H4" s="473" t="s">
        <v>61</v>
      </c>
      <c r="I4" s="488">
        <v>5920</v>
      </c>
      <c r="J4" s="498">
        <f t="shared" si="0"/>
        <v>0</v>
      </c>
      <c r="K4" s="499">
        <f t="shared" si="1"/>
        <v>0</v>
      </c>
    </row>
    <row r="5" spans="1:11" s="173" customFormat="1" ht="25">
      <c r="A5" s="497">
        <v>5</v>
      </c>
      <c r="B5" s="473" t="s">
        <v>1267</v>
      </c>
      <c r="C5" s="482" t="s">
        <v>1268</v>
      </c>
      <c r="D5" s="506" t="s">
        <v>1274</v>
      </c>
      <c r="E5" s="508" t="s">
        <v>195</v>
      </c>
      <c r="F5" s="481" t="s">
        <v>1281</v>
      </c>
      <c r="G5" s="482" t="s">
        <v>196</v>
      </c>
      <c r="H5" s="473" t="s">
        <v>35</v>
      </c>
      <c r="I5" s="488">
        <v>4001</v>
      </c>
      <c r="J5" s="498">
        <f t="shared" si="0"/>
        <v>0</v>
      </c>
      <c r="K5" s="499">
        <f t="shared" si="1"/>
        <v>0</v>
      </c>
    </row>
    <row r="6" spans="1:11" s="173" customFormat="1" ht="25">
      <c r="A6" s="497">
        <v>6</v>
      </c>
      <c r="B6" s="473" t="s">
        <v>1267</v>
      </c>
      <c r="C6" s="482" t="s">
        <v>1268</v>
      </c>
      <c r="D6" s="506" t="s">
        <v>1274</v>
      </c>
      <c r="E6" s="508" t="s">
        <v>206</v>
      </c>
      <c r="F6" s="481" t="s">
        <v>1282</v>
      </c>
      <c r="G6" s="482" t="s">
        <v>207</v>
      </c>
      <c r="H6" s="473" t="s">
        <v>35</v>
      </c>
      <c r="I6" s="488">
        <v>183.375</v>
      </c>
      <c r="J6" s="498">
        <f t="shared" si="0"/>
        <v>0</v>
      </c>
      <c r="K6" s="499">
        <f t="shared" si="1"/>
        <v>0</v>
      </c>
    </row>
    <row r="7" spans="1:11" s="173" customFormat="1" ht="25">
      <c r="A7" s="497">
        <v>7</v>
      </c>
      <c r="B7" s="473" t="s">
        <v>1267</v>
      </c>
      <c r="C7" s="482" t="s">
        <v>1268</v>
      </c>
      <c r="D7" s="506" t="s">
        <v>1274</v>
      </c>
      <c r="E7" s="505" t="s">
        <v>1188</v>
      </c>
      <c r="F7" s="476" t="s">
        <v>1283</v>
      </c>
      <c r="G7" s="477" t="s">
        <v>1189</v>
      </c>
      <c r="H7" s="478" t="s">
        <v>35</v>
      </c>
      <c r="I7" s="488">
        <v>15404</v>
      </c>
      <c r="J7" s="498">
        <f t="shared" si="0"/>
        <v>0</v>
      </c>
      <c r="K7" s="499">
        <f t="shared" si="1"/>
        <v>0</v>
      </c>
    </row>
    <row r="8" spans="1:11" s="173" customFormat="1" ht="25">
      <c r="A8" s="497">
        <v>8</v>
      </c>
      <c r="B8" s="473" t="s">
        <v>1267</v>
      </c>
      <c r="C8" s="482" t="s">
        <v>1268</v>
      </c>
      <c r="D8" s="506" t="s">
        <v>1274</v>
      </c>
      <c r="E8" s="509" t="s">
        <v>1207</v>
      </c>
      <c r="F8" s="483" t="s">
        <v>1284</v>
      </c>
      <c r="G8" s="484" t="s">
        <v>1208</v>
      </c>
      <c r="H8" s="485" t="s">
        <v>35</v>
      </c>
      <c r="I8" s="488">
        <v>1868</v>
      </c>
      <c r="J8" s="498">
        <f t="shared" si="0"/>
        <v>0</v>
      </c>
      <c r="K8" s="499">
        <f t="shared" si="1"/>
        <v>0</v>
      </c>
    </row>
    <row r="9" spans="1:11" s="173" customFormat="1" ht="25">
      <c r="A9" s="497">
        <v>9</v>
      </c>
      <c r="B9" s="473" t="s">
        <v>1267</v>
      </c>
      <c r="C9" s="482" t="s">
        <v>1268</v>
      </c>
      <c r="D9" s="506" t="s">
        <v>1274</v>
      </c>
      <c r="E9" s="507" t="s">
        <v>253</v>
      </c>
      <c r="F9" s="479" t="s">
        <v>1285</v>
      </c>
      <c r="G9" s="486" t="s">
        <v>254</v>
      </c>
      <c r="H9" s="487" t="s">
        <v>61</v>
      </c>
      <c r="I9" s="488">
        <v>1737.5</v>
      </c>
      <c r="J9" s="498">
        <f t="shared" si="0"/>
        <v>0</v>
      </c>
      <c r="K9" s="499">
        <f t="shared" si="1"/>
        <v>0</v>
      </c>
    </row>
    <row r="10" spans="1:11" s="173" customFormat="1" ht="25">
      <c r="A10" s="497">
        <v>10</v>
      </c>
      <c r="B10" s="473" t="s">
        <v>1267</v>
      </c>
      <c r="C10" s="482" t="s">
        <v>1268</v>
      </c>
      <c r="D10" s="506" t="s">
        <v>1274</v>
      </c>
      <c r="E10" s="507" t="s">
        <v>1210</v>
      </c>
      <c r="F10" s="479" t="s">
        <v>1286</v>
      </c>
      <c r="G10" s="486" t="s">
        <v>1211</v>
      </c>
      <c r="H10" s="487" t="s">
        <v>61</v>
      </c>
      <c r="I10" s="488">
        <v>1737.5</v>
      </c>
      <c r="J10" s="498">
        <f t="shared" si="0"/>
        <v>0</v>
      </c>
      <c r="K10" s="499">
        <f t="shared" si="1"/>
        <v>0</v>
      </c>
    </row>
    <row r="11" spans="1:11" s="173" customFormat="1" ht="25">
      <c r="A11" s="497">
        <v>11</v>
      </c>
      <c r="B11" s="473" t="s">
        <v>1267</v>
      </c>
      <c r="C11" s="482" t="s">
        <v>1268</v>
      </c>
      <c r="D11" s="510" t="s">
        <v>1274</v>
      </c>
      <c r="E11" s="505" t="s">
        <v>1178</v>
      </c>
      <c r="F11" s="476" t="s">
        <v>1287</v>
      </c>
      <c r="G11" s="477" t="s">
        <v>1179</v>
      </c>
      <c r="H11" s="478" t="s">
        <v>61</v>
      </c>
      <c r="I11" s="488">
        <v>660</v>
      </c>
      <c r="J11" s="498">
        <f t="shared" si="0"/>
        <v>0</v>
      </c>
      <c r="K11" s="499">
        <f t="shared" si="1"/>
        <v>0</v>
      </c>
    </row>
    <row r="12" spans="1:11" s="173" customFormat="1" ht="25">
      <c r="A12" s="497">
        <v>12</v>
      </c>
      <c r="B12" s="473" t="s">
        <v>1267</v>
      </c>
      <c r="C12" s="482" t="s">
        <v>1268</v>
      </c>
      <c r="D12" s="506" t="s">
        <v>1274</v>
      </c>
      <c r="E12" s="505" t="s">
        <v>1183</v>
      </c>
      <c r="F12" s="476" t="s">
        <v>1288</v>
      </c>
      <c r="G12" s="477" t="s">
        <v>1184</v>
      </c>
      <c r="H12" s="478" t="s">
        <v>61</v>
      </c>
      <c r="I12" s="488">
        <v>5625</v>
      </c>
      <c r="J12" s="498">
        <f t="shared" si="0"/>
        <v>0</v>
      </c>
      <c r="K12" s="499">
        <f t="shared" si="1"/>
        <v>0</v>
      </c>
    </row>
    <row r="13" spans="1:11" s="173" customFormat="1" ht="25">
      <c r="A13" s="497">
        <v>13</v>
      </c>
      <c r="B13" s="473" t="s">
        <v>1267</v>
      </c>
      <c r="C13" s="482" t="s">
        <v>1268</v>
      </c>
      <c r="D13" s="506" t="s">
        <v>1233</v>
      </c>
      <c r="E13" s="508" t="s">
        <v>1235</v>
      </c>
      <c r="F13" s="481" t="s">
        <v>1289</v>
      </c>
      <c r="G13" s="482" t="s">
        <v>247</v>
      </c>
      <c r="H13" s="473" t="s">
        <v>35</v>
      </c>
      <c r="I13" s="488">
        <v>4184.375</v>
      </c>
      <c r="J13" s="498">
        <f t="shared" si="0"/>
        <v>0</v>
      </c>
      <c r="K13" s="499">
        <f t="shared" si="1"/>
        <v>0</v>
      </c>
    </row>
    <row r="14" spans="1:11" s="173" customFormat="1" ht="25">
      <c r="A14" s="497">
        <v>14</v>
      </c>
      <c r="B14" s="473" t="s">
        <v>1267</v>
      </c>
      <c r="C14" s="482" t="s">
        <v>1268</v>
      </c>
      <c r="D14" s="506" t="s">
        <v>1275</v>
      </c>
      <c r="E14" s="508" t="s">
        <v>924</v>
      </c>
      <c r="F14" s="481" t="s">
        <v>1290</v>
      </c>
      <c r="G14" s="482" t="s">
        <v>925</v>
      </c>
      <c r="H14" s="473" t="s">
        <v>99</v>
      </c>
      <c r="I14" s="488">
        <v>815</v>
      </c>
      <c r="J14" s="498">
        <f t="shared" si="0"/>
        <v>0</v>
      </c>
      <c r="K14" s="499">
        <f t="shared" si="1"/>
        <v>0</v>
      </c>
    </row>
    <row r="15" spans="1:11" s="173" customFormat="1" ht="25">
      <c r="A15" s="497">
        <v>15</v>
      </c>
      <c r="B15" s="473" t="s">
        <v>1267</v>
      </c>
      <c r="C15" s="482" t="s">
        <v>1268</v>
      </c>
      <c r="D15" s="506" t="s">
        <v>1275</v>
      </c>
      <c r="E15" s="508" t="s">
        <v>934</v>
      </c>
      <c r="F15" s="481" t="s">
        <v>1291</v>
      </c>
      <c r="G15" s="482" t="s">
        <v>935</v>
      </c>
      <c r="H15" s="473" t="s">
        <v>99</v>
      </c>
      <c r="I15" s="488">
        <v>378</v>
      </c>
      <c r="J15" s="498">
        <f t="shared" si="0"/>
        <v>0</v>
      </c>
      <c r="K15" s="499">
        <f t="shared" si="1"/>
        <v>0</v>
      </c>
    </row>
    <row r="16" spans="1:11" s="173" customFormat="1" ht="25">
      <c r="A16" s="497">
        <v>16</v>
      </c>
      <c r="B16" s="473" t="s">
        <v>1267</v>
      </c>
      <c r="C16" s="482" t="s">
        <v>1268</v>
      </c>
      <c r="D16" s="504" t="s">
        <v>1276</v>
      </c>
      <c r="E16" s="511" t="s">
        <v>1227</v>
      </c>
      <c r="F16" s="514" t="s">
        <v>1292</v>
      </c>
      <c r="G16" s="489" t="s">
        <v>1228</v>
      </c>
      <c r="H16" s="490" t="s">
        <v>61</v>
      </c>
      <c r="I16" s="488">
        <v>3475</v>
      </c>
      <c r="J16" s="498">
        <f t="shared" si="0"/>
        <v>0</v>
      </c>
      <c r="K16" s="499">
        <f t="shared" si="1"/>
        <v>0</v>
      </c>
    </row>
    <row r="17" spans="1:11" s="173" customFormat="1" ht="25">
      <c r="A17" s="497">
        <v>17</v>
      </c>
      <c r="B17" s="473" t="s">
        <v>1267</v>
      </c>
      <c r="C17" s="482" t="s">
        <v>1268</v>
      </c>
      <c r="D17" s="504" t="s">
        <v>1276</v>
      </c>
      <c r="E17" s="507" t="s">
        <v>279</v>
      </c>
      <c r="F17" s="479" t="s">
        <v>1293</v>
      </c>
      <c r="G17" s="486" t="s">
        <v>280</v>
      </c>
      <c r="H17" s="491" t="s">
        <v>99</v>
      </c>
      <c r="I17" s="488">
        <v>407.5</v>
      </c>
      <c r="J17" s="498">
        <f t="shared" si="0"/>
        <v>0</v>
      </c>
      <c r="K17" s="499">
        <f t="shared" si="1"/>
        <v>0</v>
      </c>
    </row>
    <row r="18" spans="1:11" s="173" customFormat="1" ht="25">
      <c r="A18" s="497">
        <v>18</v>
      </c>
      <c r="B18" s="473" t="s">
        <v>1267</v>
      </c>
      <c r="C18" s="482" t="s">
        <v>1268</v>
      </c>
      <c r="D18" s="504" t="s">
        <v>1276</v>
      </c>
      <c r="E18" s="505" t="s">
        <v>1190</v>
      </c>
      <c r="F18" s="476" t="s">
        <v>1294</v>
      </c>
      <c r="G18" s="492" t="s">
        <v>1191</v>
      </c>
      <c r="H18" s="478" t="s">
        <v>35</v>
      </c>
      <c r="I18" s="488">
        <v>3684</v>
      </c>
      <c r="J18" s="498">
        <f t="shared" si="0"/>
        <v>0</v>
      </c>
      <c r="K18" s="499">
        <f t="shared" si="1"/>
        <v>0</v>
      </c>
    </row>
    <row r="19" spans="1:11" s="173" customFormat="1">
      <c r="A19" s="500"/>
      <c r="B19" s="501"/>
      <c r="C19" s="515" t="s">
        <v>1295</v>
      </c>
      <c r="D19" s="512"/>
      <c r="E19" s="513"/>
      <c r="F19" s="494"/>
      <c r="G19" s="495"/>
      <c r="H19" s="495"/>
      <c r="I19" s="496"/>
      <c r="J19" s="502"/>
      <c r="K19" s="503">
        <f>SUM(K1:K18)</f>
        <v>0</v>
      </c>
    </row>
    <row r="20" spans="1:11" s="173" customFormat="1">
      <c r="A20" s="171"/>
      <c r="B20" s="171"/>
      <c r="C20" s="516"/>
      <c r="D20" s="384"/>
      <c r="E20" s="311"/>
      <c r="F20" s="429"/>
      <c r="G20" s="106"/>
      <c r="H20" s="106"/>
      <c r="I20" s="310"/>
      <c r="J20" s="472"/>
      <c r="K20" s="472"/>
    </row>
    <row r="21" spans="1:11" s="173" customFormat="1">
      <c r="A21" s="171"/>
      <c r="B21" s="171"/>
      <c r="C21" s="516"/>
      <c r="D21" s="384"/>
      <c r="E21" s="311"/>
      <c r="F21" s="429"/>
      <c r="G21" s="106"/>
      <c r="H21" s="106"/>
      <c r="I21" s="310"/>
      <c r="J21" s="472"/>
      <c r="K21" s="472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8A4A-E439-4AFE-A3BE-07DC2F9842D1}">
  <sheetPr codeName="Hárok3"/>
  <dimension ref="A1:R68"/>
  <sheetViews>
    <sheetView zoomScaleNormal="100" zoomScaleSheetLayoutView="90" workbookViewId="0">
      <pane ySplit="6" topLeftCell="A27" activePane="bottomLeft" state="frozen"/>
      <selection pane="bottomLeft" activeCell="H10" sqref="H10:H59"/>
    </sheetView>
  </sheetViews>
  <sheetFormatPr defaultColWidth="8.25" defaultRowHeight="12.5"/>
  <cols>
    <col min="1" max="1" width="4.25" style="106" customWidth="1"/>
    <col min="2" max="2" width="8" style="106" customWidth="1"/>
    <col min="3" max="3" width="8.5" style="245" customWidth="1"/>
    <col min="4" max="4" width="11.08203125" style="106" customWidth="1"/>
    <col min="5" max="5" width="47.33203125" style="106" customWidth="1"/>
    <col min="6" max="6" width="11.25" style="309" bestFit="1" customWidth="1"/>
    <col min="7" max="7" width="5.08203125" style="106" customWidth="1"/>
    <col min="8" max="8" width="9.83203125" style="310" bestFit="1" customWidth="1"/>
    <col min="9" max="9" width="0" style="43" hidden="1" customWidth="1"/>
    <col min="10" max="10" width="12.25" style="88" customWidth="1"/>
    <col min="11" max="11" width="12.75" style="35" bestFit="1" customWidth="1"/>
    <col min="12" max="12" width="11" style="35" customWidth="1"/>
    <col min="13" max="13" width="12.33203125" style="35" customWidth="1"/>
    <col min="14" max="14" width="11.5" style="35" customWidth="1"/>
    <col min="15" max="15" width="3.83203125" style="35" customWidth="1"/>
    <col min="16" max="16" width="59.75" style="35" customWidth="1"/>
    <col min="17" max="17" width="9.8320312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08203125" style="35" bestFit="1" customWidth="1"/>
    <col min="257" max="257" width="11.08203125" style="35" customWidth="1"/>
    <col min="258" max="258" width="47.33203125" style="35" customWidth="1"/>
    <col min="259" max="259" width="10.33203125" style="35" bestFit="1" customWidth="1"/>
    <col min="260" max="260" width="5.08203125" style="35" customWidth="1"/>
    <col min="261" max="261" width="9.83203125" style="35" bestFit="1" customWidth="1"/>
    <col min="262" max="262" width="8.25" style="35"/>
    <col min="263" max="263" width="13.08203125" style="35" customWidth="1"/>
    <col min="264" max="264" width="13.58203125" style="35" customWidth="1"/>
    <col min="265" max="265" width="11.25" style="35" customWidth="1"/>
    <col min="266" max="267" width="8.25" style="35"/>
    <col min="268" max="268" width="8.83203125" style="35" bestFit="1" customWidth="1"/>
    <col min="269" max="269" width="10.83203125" style="35" bestFit="1" customWidth="1"/>
    <col min="270" max="509" width="8.25" style="35"/>
    <col min="510" max="510" width="4.25" style="35" customWidth="1"/>
    <col min="511" max="511" width="8" style="35" customWidth="1"/>
    <col min="512" max="512" width="8.08203125" style="35" bestFit="1" customWidth="1"/>
    <col min="513" max="513" width="11.08203125" style="35" customWidth="1"/>
    <col min="514" max="514" width="47.33203125" style="35" customWidth="1"/>
    <col min="515" max="515" width="10.33203125" style="35" bestFit="1" customWidth="1"/>
    <col min="516" max="516" width="5.08203125" style="35" customWidth="1"/>
    <col min="517" max="517" width="9.83203125" style="35" bestFit="1" customWidth="1"/>
    <col min="518" max="518" width="8.25" style="35"/>
    <col min="519" max="519" width="13.08203125" style="35" customWidth="1"/>
    <col min="520" max="520" width="13.58203125" style="35" customWidth="1"/>
    <col min="521" max="521" width="11.25" style="35" customWidth="1"/>
    <col min="522" max="523" width="8.25" style="35"/>
    <col min="524" max="524" width="8.83203125" style="35" bestFit="1" customWidth="1"/>
    <col min="525" max="525" width="10.83203125" style="35" bestFit="1" customWidth="1"/>
    <col min="526" max="765" width="8.25" style="35"/>
    <col min="766" max="766" width="4.25" style="35" customWidth="1"/>
    <col min="767" max="767" width="8" style="35" customWidth="1"/>
    <col min="768" max="768" width="8.08203125" style="35" bestFit="1" customWidth="1"/>
    <col min="769" max="769" width="11.08203125" style="35" customWidth="1"/>
    <col min="770" max="770" width="47.33203125" style="35" customWidth="1"/>
    <col min="771" max="771" width="10.33203125" style="35" bestFit="1" customWidth="1"/>
    <col min="772" max="772" width="5.08203125" style="35" customWidth="1"/>
    <col min="773" max="773" width="9.83203125" style="35" bestFit="1" customWidth="1"/>
    <col min="774" max="774" width="8.25" style="35"/>
    <col min="775" max="775" width="13.08203125" style="35" customWidth="1"/>
    <col min="776" max="776" width="13.58203125" style="35" customWidth="1"/>
    <col min="777" max="777" width="11.25" style="35" customWidth="1"/>
    <col min="778" max="779" width="8.25" style="35"/>
    <col min="780" max="780" width="8.83203125" style="35" bestFit="1" customWidth="1"/>
    <col min="781" max="781" width="10.8320312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08203125" style="35" bestFit="1" customWidth="1"/>
    <col min="1025" max="1025" width="11.08203125" style="35" customWidth="1"/>
    <col min="1026" max="1026" width="47.33203125" style="35" customWidth="1"/>
    <col min="1027" max="1027" width="10.33203125" style="35" bestFit="1" customWidth="1"/>
    <col min="1028" max="1028" width="5.08203125" style="35" customWidth="1"/>
    <col min="1029" max="1029" width="9.83203125" style="35" bestFit="1" customWidth="1"/>
    <col min="1030" max="1030" width="8.25" style="35"/>
    <col min="1031" max="1031" width="13.08203125" style="35" customWidth="1"/>
    <col min="1032" max="1032" width="13.58203125" style="35" customWidth="1"/>
    <col min="1033" max="1033" width="11.25" style="35" customWidth="1"/>
    <col min="1034" max="1035" width="8.25" style="35"/>
    <col min="1036" max="1036" width="8.83203125" style="35" bestFit="1" customWidth="1"/>
    <col min="1037" max="1037" width="10.8320312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08203125" style="35" bestFit="1" customWidth="1"/>
    <col min="1281" max="1281" width="11.08203125" style="35" customWidth="1"/>
    <col min="1282" max="1282" width="47.33203125" style="35" customWidth="1"/>
    <col min="1283" max="1283" width="10.33203125" style="35" bestFit="1" customWidth="1"/>
    <col min="1284" max="1284" width="5.08203125" style="35" customWidth="1"/>
    <col min="1285" max="1285" width="9.83203125" style="35" bestFit="1" customWidth="1"/>
    <col min="1286" max="1286" width="8.25" style="35"/>
    <col min="1287" max="1287" width="13.08203125" style="35" customWidth="1"/>
    <col min="1288" max="1288" width="13.58203125" style="35" customWidth="1"/>
    <col min="1289" max="1289" width="11.25" style="35" customWidth="1"/>
    <col min="1290" max="1291" width="8.25" style="35"/>
    <col min="1292" max="1292" width="8.83203125" style="35" bestFit="1" customWidth="1"/>
    <col min="1293" max="1293" width="10.8320312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08203125" style="35" bestFit="1" customWidth="1"/>
    <col min="1537" max="1537" width="11.08203125" style="35" customWidth="1"/>
    <col min="1538" max="1538" width="47.33203125" style="35" customWidth="1"/>
    <col min="1539" max="1539" width="10.33203125" style="35" bestFit="1" customWidth="1"/>
    <col min="1540" max="1540" width="5.08203125" style="35" customWidth="1"/>
    <col min="1541" max="1541" width="9.83203125" style="35" bestFit="1" customWidth="1"/>
    <col min="1542" max="1542" width="8.25" style="35"/>
    <col min="1543" max="1543" width="13.08203125" style="35" customWidth="1"/>
    <col min="1544" max="1544" width="13.58203125" style="35" customWidth="1"/>
    <col min="1545" max="1545" width="11.25" style="35" customWidth="1"/>
    <col min="1546" max="1547" width="8.25" style="35"/>
    <col min="1548" max="1548" width="8.83203125" style="35" bestFit="1" customWidth="1"/>
    <col min="1549" max="1549" width="10.8320312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08203125" style="35" bestFit="1" customWidth="1"/>
    <col min="1793" max="1793" width="11.08203125" style="35" customWidth="1"/>
    <col min="1794" max="1794" width="47.33203125" style="35" customWidth="1"/>
    <col min="1795" max="1795" width="10.33203125" style="35" bestFit="1" customWidth="1"/>
    <col min="1796" max="1796" width="5.08203125" style="35" customWidth="1"/>
    <col min="1797" max="1797" width="9.83203125" style="35" bestFit="1" customWidth="1"/>
    <col min="1798" max="1798" width="8.25" style="35"/>
    <col min="1799" max="1799" width="13.08203125" style="35" customWidth="1"/>
    <col min="1800" max="1800" width="13.58203125" style="35" customWidth="1"/>
    <col min="1801" max="1801" width="11.25" style="35" customWidth="1"/>
    <col min="1802" max="1803" width="8.25" style="35"/>
    <col min="1804" max="1804" width="8.83203125" style="35" bestFit="1" customWidth="1"/>
    <col min="1805" max="1805" width="10.8320312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08203125" style="35" bestFit="1" customWidth="1"/>
    <col min="2049" max="2049" width="11.08203125" style="35" customWidth="1"/>
    <col min="2050" max="2050" width="47.33203125" style="35" customWidth="1"/>
    <col min="2051" max="2051" width="10.33203125" style="35" bestFit="1" customWidth="1"/>
    <col min="2052" max="2052" width="5.08203125" style="35" customWidth="1"/>
    <col min="2053" max="2053" width="9.83203125" style="35" bestFit="1" customWidth="1"/>
    <col min="2054" max="2054" width="8.25" style="35"/>
    <col min="2055" max="2055" width="13.08203125" style="35" customWidth="1"/>
    <col min="2056" max="2056" width="13.58203125" style="35" customWidth="1"/>
    <col min="2057" max="2057" width="11.25" style="35" customWidth="1"/>
    <col min="2058" max="2059" width="8.25" style="35"/>
    <col min="2060" max="2060" width="8.83203125" style="35" bestFit="1" customWidth="1"/>
    <col min="2061" max="2061" width="10.8320312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08203125" style="35" bestFit="1" customWidth="1"/>
    <col min="2305" max="2305" width="11.08203125" style="35" customWidth="1"/>
    <col min="2306" max="2306" width="47.33203125" style="35" customWidth="1"/>
    <col min="2307" max="2307" width="10.33203125" style="35" bestFit="1" customWidth="1"/>
    <col min="2308" max="2308" width="5.08203125" style="35" customWidth="1"/>
    <col min="2309" max="2309" width="9.83203125" style="35" bestFit="1" customWidth="1"/>
    <col min="2310" max="2310" width="8.25" style="35"/>
    <col min="2311" max="2311" width="13.08203125" style="35" customWidth="1"/>
    <col min="2312" max="2312" width="13.58203125" style="35" customWidth="1"/>
    <col min="2313" max="2313" width="11.25" style="35" customWidth="1"/>
    <col min="2314" max="2315" width="8.25" style="35"/>
    <col min="2316" max="2316" width="8.83203125" style="35" bestFit="1" customWidth="1"/>
    <col min="2317" max="2317" width="10.8320312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08203125" style="35" bestFit="1" customWidth="1"/>
    <col min="2561" max="2561" width="11.08203125" style="35" customWidth="1"/>
    <col min="2562" max="2562" width="47.33203125" style="35" customWidth="1"/>
    <col min="2563" max="2563" width="10.33203125" style="35" bestFit="1" customWidth="1"/>
    <col min="2564" max="2564" width="5.08203125" style="35" customWidth="1"/>
    <col min="2565" max="2565" width="9.83203125" style="35" bestFit="1" customWidth="1"/>
    <col min="2566" max="2566" width="8.25" style="35"/>
    <col min="2567" max="2567" width="13.08203125" style="35" customWidth="1"/>
    <col min="2568" max="2568" width="13.58203125" style="35" customWidth="1"/>
    <col min="2569" max="2569" width="11.25" style="35" customWidth="1"/>
    <col min="2570" max="2571" width="8.25" style="35"/>
    <col min="2572" max="2572" width="8.83203125" style="35" bestFit="1" customWidth="1"/>
    <col min="2573" max="2573" width="10.8320312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08203125" style="35" bestFit="1" customWidth="1"/>
    <col min="2817" max="2817" width="11.08203125" style="35" customWidth="1"/>
    <col min="2818" max="2818" width="47.33203125" style="35" customWidth="1"/>
    <col min="2819" max="2819" width="10.33203125" style="35" bestFit="1" customWidth="1"/>
    <col min="2820" max="2820" width="5.08203125" style="35" customWidth="1"/>
    <col min="2821" max="2821" width="9.83203125" style="35" bestFit="1" customWidth="1"/>
    <col min="2822" max="2822" width="8.25" style="35"/>
    <col min="2823" max="2823" width="13.08203125" style="35" customWidth="1"/>
    <col min="2824" max="2824" width="13.58203125" style="35" customWidth="1"/>
    <col min="2825" max="2825" width="11.25" style="35" customWidth="1"/>
    <col min="2826" max="2827" width="8.25" style="35"/>
    <col min="2828" max="2828" width="8.83203125" style="35" bestFit="1" customWidth="1"/>
    <col min="2829" max="2829" width="10.8320312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08203125" style="35" bestFit="1" customWidth="1"/>
    <col min="3073" max="3073" width="11.08203125" style="35" customWidth="1"/>
    <col min="3074" max="3074" width="47.33203125" style="35" customWidth="1"/>
    <col min="3075" max="3075" width="10.33203125" style="35" bestFit="1" customWidth="1"/>
    <col min="3076" max="3076" width="5.08203125" style="35" customWidth="1"/>
    <col min="3077" max="3077" width="9.83203125" style="35" bestFit="1" customWidth="1"/>
    <col min="3078" max="3078" width="8.25" style="35"/>
    <col min="3079" max="3079" width="13.08203125" style="35" customWidth="1"/>
    <col min="3080" max="3080" width="13.58203125" style="35" customWidth="1"/>
    <col min="3081" max="3081" width="11.25" style="35" customWidth="1"/>
    <col min="3082" max="3083" width="8.25" style="35"/>
    <col min="3084" max="3084" width="8.83203125" style="35" bestFit="1" customWidth="1"/>
    <col min="3085" max="3085" width="10.8320312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08203125" style="35" bestFit="1" customWidth="1"/>
    <col min="3329" max="3329" width="11.08203125" style="35" customWidth="1"/>
    <col min="3330" max="3330" width="47.33203125" style="35" customWidth="1"/>
    <col min="3331" max="3331" width="10.33203125" style="35" bestFit="1" customWidth="1"/>
    <col min="3332" max="3332" width="5.08203125" style="35" customWidth="1"/>
    <col min="3333" max="3333" width="9.83203125" style="35" bestFit="1" customWidth="1"/>
    <col min="3334" max="3334" width="8.25" style="35"/>
    <col min="3335" max="3335" width="13.08203125" style="35" customWidth="1"/>
    <col min="3336" max="3336" width="13.58203125" style="35" customWidth="1"/>
    <col min="3337" max="3337" width="11.25" style="35" customWidth="1"/>
    <col min="3338" max="3339" width="8.25" style="35"/>
    <col min="3340" max="3340" width="8.83203125" style="35" bestFit="1" customWidth="1"/>
    <col min="3341" max="3341" width="10.8320312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08203125" style="35" bestFit="1" customWidth="1"/>
    <col min="3585" max="3585" width="11.08203125" style="35" customWidth="1"/>
    <col min="3586" max="3586" width="47.33203125" style="35" customWidth="1"/>
    <col min="3587" max="3587" width="10.33203125" style="35" bestFit="1" customWidth="1"/>
    <col min="3588" max="3588" width="5.08203125" style="35" customWidth="1"/>
    <col min="3589" max="3589" width="9.83203125" style="35" bestFit="1" customWidth="1"/>
    <col min="3590" max="3590" width="8.25" style="35"/>
    <col min="3591" max="3591" width="13.08203125" style="35" customWidth="1"/>
    <col min="3592" max="3592" width="13.58203125" style="35" customWidth="1"/>
    <col min="3593" max="3593" width="11.25" style="35" customWidth="1"/>
    <col min="3594" max="3595" width="8.25" style="35"/>
    <col min="3596" max="3596" width="8.83203125" style="35" bestFit="1" customWidth="1"/>
    <col min="3597" max="3597" width="10.8320312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08203125" style="35" bestFit="1" customWidth="1"/>
    <col min="3841" max="3841" width="11.08203125" style="35" customWidth="1"/>
    <col min="3842" max="3842" width="47.33203125" style="35" customWidth="1"/>
    <col min="3843" max="3843" width="10.33203125" style="35" bestFit="1" customWidth="1"/>
    <col min="3844" max="3844" width="5.08203125" style="35" customWidth="1"/>
    <col min="3845" max="3845" width="9.83203125" style="35" bestFit="1" customWidth="1"/>
    <col min="3846" max="3846" width="8.25" style="35"/>
    <col min="3847" max="3847" width="13.08203125" style="35" customWidth="1"/>
    <col min="3848" max="3848" width="13.58203125" style="35" customWidth="1"/>
    <col min="3849" max="3849" width="11.25" style="35" customWidth="1"/>
    <col min="3850" max="3851" width="8.25" style="35"/>
    <col min="3852" max="3852" width="8.83203125" style="35" bestFit="1" customWidth="1"/>
    <col min="3853" max="3853" width="10.8320312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08203125" style="35" bestFit="1" customWidth="1"/>
    <col min="4097" max="4097" width="11.08203125" style="35" customWidth="1"/>
    <col min="4098" max="4098" width="47.33203125" style="35" customWidth="1"/>
    <col min="4099" max="4099" width="10.33203125" style="35" bestFit="1" customWidth="1"/>
    <col min="4100" max="4100" width="5.08203125" style="35" customWidth="1"/>
    <col min="4101" max="4101" width="9.83203125" style="35" bestFit="1" customWidth="1"/>
    <col min="4102" max="4102" width="8.25" style="35"/>
    <col min="4103" max="4103" width="13.08203125" style="35" customWidth="1"/>
    <col min="4104" max="4104" width="13.58203125" style="35" customWidth="1"/>
    <col min="4105" max="4105" width="11.25" style="35" customWidth="1"/>
    <col min="4106" max="4107" width="8.25" style="35"/>
    <col min="4108" max="4108" width="8.83203125" style="35" bestFit="1" customWidth="1"/>
    <col min="4109" max="4109" width="10.8320312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08203125" style="35" bestFit="1" customWidth="1"/>
    <col min="4353" max="4353" width="11.08203125" style="35" customWidth="1"/>
    <col min="4354" max="4354" width="47.33203125" style="35" customWidth="1"/>
    <col min="4355" max="4355" width="10.33203125" style="35" bestFit="1" customWidth="1"/>
    <col min="4356" max="4356" width="5.08203125" style="35" customWidth="1"/>
    <col min="4357" max="4357" width="9.83203125" style="35" bestFit="1" customWidth="1"/>
    <col min="4358" max="4358" width="8.25" style="35"/>
    <col min="4359" max="4359" width="13.08203125" style="35" customWidth="1"/>
    <col min="4360" max="4360" width="13.58203125" style="35" customWidth="1"/>
    <col min="4361" max="4361" width="11.25" style="35" customWidth="1"/>
    <col min="4362" max="4363" width="8.25" style="35"/>
    <col min="4364" max="4364" width="8.83203125" style="35" bestFit="1" customWidth="1"/>
    <col min="4365" max="4365" width="10.8320312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08203125" style="35" bestFit="1" customWidth="1"/>
    <col min="4609" max="4609" width="11.08203125" style="35" customWidth="1"/>
    <col min="4610" max="4610" width="47.33203125" style="35" customWidth="1"/>
    <col min="4611" max="4611" width="10.33203125" style="35" bestFit="1" customWidth="1"/>
    <col min="4612" max="4612" width="5.08203125" style="35" customWidth="1"/>
    <col min="4613" max="4613" width="9.83203125" style="35" bestFit="1" customWidth="1"/>
    <col min="4614" max="4614" width="8.25" style="35"/>
    <col min="4615" max="4615" width="13.08203125" style="35" customWidth="1"/>
    <col min="4616" max="4616" width="13.58203125" style="35" customWidth="1"/>
    <col min="4617" max="4617" width="11.25" style="35" customWidth="1"/>
    <col min="4618" max="4619" width="8.25" style="35"/>
    <col min="4620" max="4620" width="8.83203125" style="35" bestFit="1" customWidth="1"/>
    <col min="4621" max="4621" width="10.8320312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08203125" style="35" bestFit="1" customWidth="1"/>
    <col min="4865" max="4865" width="11.08203125" style="35" customWidth="1"/>
    <col min="4866" max="4866" width="47.33203125" style="35" customWidth="1"/>
    <col min="4867" max="4867" width="10.33203125" style="35" bestFit="1" customWidth="1"/>
    <col min="4868" max="4868" width="5.08203125" style="35" customWidth="1"/>
    <col min="4869" max="4869" width="9.83203125" style="35" bestFit="1" customWidth="1"/>
    <col min="4870" max="4870" width="8.25" style="35"/>
    <col min="4871" max="4871" width="13.08203125" style="35" customWidth="1"/>
    <col min="4872" max="4872" width="13.58203125" style="35" customWidth="1"/>
    <col min="4873" max="4873" width="11.25" style="35" customWidth="1"/>
    <col min="4874" max="4875" width="8.25" style="35"/>
    <col min="4876" max="4876" width="8.83203125" style="35" bestFit="1" customWidth="1"/>
    <col min="4877" max="4877" width="10.8320312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08203125" style="35" bestFit="1" customWidth="1"/>
    <col min="5121" max="5121" width="11.08203125" style="35" customWidth="1"/>
    <col min="5122" max="5122" width="47.33203125" style="35" customWidth="1"/>
    <col min="5123" max="5123" width="10.33203125" style="35" bestFit="1" customWidth="1"/>
    <col min="5124" max="5124" width="5.08203125" style="35" customWidth="1"/>
    <col min="5125" max="5125" width="9.83203125" style="35" bestFit="1" customWidth="1"/>
    <col min="5126" max="5126" width="8.25" style="35"/>
    <col min="5127" max="5127" width="13.08203125" style="35" customWidth="1"/>
    <col min="5128" max="5128" width="13.58203125" style="35" customWidth="1"/>
    <col min="5129" max="5129" width="11.25" style="35" customWidth="1"/>
    <col min="5130" max="5131" width="8.25" style="35"/>
    <col min="5132" max="5132" width="8.83203125" style="35" bestFit="1" customWidth="1"/>
    <col min="5133" max="5133" width="10.8320312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08203125" style="35" bestFit="1" customWidth="1"/>
    <col min="5377" max="5377" width="11.08203125" style="35" customWidth="1"/>
    <col min="5378" max="5378" width="47.33203125" style="35" customWidth="1"/>
    <col min="5379" max="5379" width="10.33203125" style="35" bestFit="1" customWidth="1"/>
    <col min="5380" max="5380" width="5.08203125" style="35" customWidth="1"/>
    <col min="5381" max="5381" width="9.83203125" style="35" bestFit="1" customWidth="1"/>
    <col min="5382" max="5382" width="8.25" style="35"/>
    <col min="5383" max="5383" width="13.08203125" style="35" customWidth="1"/>
    <col min="5384" max="5384" width="13.58203125" style="35" customWidth="1"/>
    <col min="5385" max="5385" width="11.25" style="35" customWidth="1"/>
    <col min="5386" max="5387" width="8.25" style="35"/>
    <col min="5388" max="5388" width="8.83203125" style="35" bestFit="1" customWidth="1"/>
    <col min="5389" max="5389" width="10.8320312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08203125" style="35" bestFit="1" customWidth="1"/>
    <col min="5633" max="5633" width="11.08203125" style="35" customWidth="1"/>
    <col min="5634" max="5634" width="47.33203125" style="35" customWidth="1"/>
    <col min="5635" max="5635" width="10.33203125" style="35" bestFit="1" customWidth="1"/>
    <col min="5636" max="5636" width="5.08203125" style="35" customWidth="1"/>
    <col min="5637" max="5637" width="9.83203125" style="35" bestFit="1" customWidth="1"/>
    <col min="5638" max="5638" width="8.25" style="35"/>
    <col min="5639" max="5639" width="13.08203125" style="35" customWidth="1"/>
    <col min="5640" max="5640" width="13.58203125" style="35" customWidth="1"/>
    <col min="5641" max="5641" width="11.25" style="35" customWidth="1"/>
    <col min="5642" max="5643" width="8.25" style="35"/>
    <col min="5644" max="5644" width="8.83203125" style="35" bestFit="1" customWidth="1"/>
    <col min="5645" max="5645" width="10.8320312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08203125" style="35" bestFit="1" customWidth="1"/>
    <col min="5889" max="5889" width="11.08203125" style="35" customWidth="1"/>
    <col min="5890" max="5890" width="47.33203125" style="35" customWidth="1"/>
    <col min="5891" max="5891" width="10.33203125" style="35" bestFit="1" customWidth="1"/>
    <col min="5892" max="5892" width="5.08203125" style="35" customWidth="1"/>
    <col min="5893" max="5893" width="9.83203125" style="35" bestFit="1" customWidth="1"/>
    <col min="5894" max="5894" width="8.25" style="35"/>
    <col min="5895" max="5895" width="13.08203125" style="35" customWidth="1"/>
    <col min="5896" max="5896" width="13.58203125" style="35" customWidth="1"/>
    <col min="5897" max="5897" width="11.25" style="35" customWidth="1"/>
    <col min="5898" max="5899" width="8.25" style="35"/>
    <col min="5900" max="5900" width="8.83203125" style="35" bestFit="1" customWidth="1"/>
    <col min="5901" max="5901" width="10.8320312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08203125" style="35" bestFit="1" customWidth="1"/>
    <col min="6145" max="6145" width="11.08203125" style="35" customWidth="1"/>
    <col min="6146" max="6146" width="47.33203125" style="35" customWidth="1"/>
    <col min="6147" max="6147" width="10.33203125" style="35" bestFit="1" customWidth="1"/>
    <col min="6148" max="6148" width="5.08203125" style="35" customWidth="1"/>
    <col min="6149" max="6149" width="9.83203125" style="35" bestFit="1" customWidth="1"/>
    <col min="6150" max="6150" width="8.25" style="35"/>
    <col min="6151" max="6151" width="13.08203125" style="35" customWidth="1"/>
    <col min="6152" max="6152" width="13.58203125" style="35" customWidth="1"/>
    <col min="6153" max="6153" width="11.25" style="35" customWidth="1"/>
    <col min="6154" max="6155" width="8.25" style="35"/>
    <col min="6156" max="6156" width="8.83203125" style="35" bestFit="1" customWidth="1"/>
    <col min="6157" max="6157" width="10.8320312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08203125" style="35" bestFit="1" customWidth="1"/>
    <col min="6401" max="6401" width="11.08203125" style="35" customWidth="1"/>
    <col min="6402" max="6402" width="47.33203125" style="35" customWidth="1"/>
    <col min="6403" max="6403" width="10.33203125" style="35" bestFit="1" customWidth="1"/>
    <col min="6404" max="6404" width="5.08203125" style="35" customWidth="1"/>
    <col min="6405" max="6405" width="9.83203125" style="35" bestFit="1" customWidth="1"/>
    <col min="6406" max="6406" width="8.25" style="35"/>
    <col min="6407" max="6407" width="13.08203125" style="35" customWidth="1"/>
    <col min="6408" max="6408" width="13.58203125" style="35" customWidth="1"/>
    <col min="6409" max="6409" width="11.25" style="35" customWidth="1"/>
    <col min="6410" max="6411" width="8.25" style="35"/>
    <col min="6412" max="6412" width="8.83203125" style="35" bestFit="1" customWidth="1"/>
    <col min="6413" max="6413" width="10.8320312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08203125" style="35" bestFit="1" customWidth="1"/>
    <col min="6657" max="6657" width="11.08203125" style="35" customWidth="1"/>
    <col min="6658" max="6658" width="47.33203125" style="35" customWidth="1"/>
    <col min="6659" max="6659" width="10.33203125" style="35" bestFit="1" customWidth="1"/>
    <col min="6660" max="6660" width="5.08203125" style="35" customWidth="1"/>
    <col min="6661" max="6661" width="9.83203125" style="35" bestFit="1" customWidth="1"/>
    <col min="6662" max="6662" width="8.25" style="35"/>
    <col min="6663" max="6663" width="13.08203125" style="35" customWidth="1"/>
    <col min="6664" max="6664" width="13.58203125" style="35" customWidth="1"/>
    <col min="6665" max="6665" width="11.25" style="35" customWidth="1"/>
    <col min="6666" max="6667" width="8.25" style="35"/>
    <col min="6668" max="6668" width="8.83203125" style="35" bestFit="1" customWidth="1"/>
    <col min="6669" max="6669" width="10.8320312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08203125" style="35" bestFit="1" customWidth="1"/>
    <col min="6913" max="6913" width="11.08203125" style="35" customWidth="1"/>
    <col min="6914" max="6914" width="47.33203125" style="35" customWidth="1"/>
    <col min="6915" max="6915" width="10.33203125" style="35" bestFit="1" customWidth="1"/>
    <col min="6916" max="6916" width="5.08203125" style="35" customWidth="1"/>
    <col min="6917" max="6917" width="9.83203125" style="35" bestFit="1" customWidth="1"/>
    <col min="6918" max="6918" width="8.25" style="35"/>
    <col min="6919" max="6919" width="13.08203125" style="35" customWidth="1"/>
    <col min="6920" max="6920" width="13.58203125" style="35" customWidth="1"/>
    <col min="6921" max="6921" width="11.25" style="35" customWidth="1"/>
    <col min="6922" max="6923" width="8.25" style="35"/>
    <col min="6924" max="6924" width="8.83203125" style="35" bestFit="1" customWidth="1"/>
    <col min="6925" max="6925" width="10.8320312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08203125" style="35" bestFit="1" customWidth="1"/>
    <col min="7169" max="7169" width="11.08203125" style="35" customWidth="1"/>
    <col min="7170" max="7170" width="47.33203125" style="35" customWidth="1"/>
    <col min="7171" max="7171" width="10.33203125" style="35" bestFit="1" customWidth="1"/>
    <col min="7172" max="7172" width="5.08203125" style="35" customWidth="1"/>
    <col min="7173" max="7173" width="9.83203125" style="35" bestFit="1" customWidth="1"/>
    <col min="7174" max="7174" width="8.25" style="35"/>
    <col min="7175" max="7175" width="13.08203125" style="35" customWidth="1"/>
    <col min="7176" max="7176" width="13.58203125" style="35" customWidth="1"/>
    <col min="7177" max="7177" width="11.25" style="35" customWidth="1"/>
    <col min="7178" max="7179" width="8.25" style="35"/>
    <col min="7180" max="7180" width="8.83203125" style="35" bestFit="1" customWidth="1"/>
    <col min="7181" max="7181" width="10.8320312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08203125" style="35" bestFit="1" customWidth="1"/>
    <col min="7425" max="7425" width="11.08203125" style="35" customWidth="1"/>
    <col min="7426" max="7426" width="47.33203125" style="35" customWidth="1"/>
    <col min="7427" max="7427" width="10.33203125" style="35" bestFit="1" customWidth="1"/>
    <col min="7428" max="7428" width="5.08203125" style="35" customWidth="1"/>
    <col min="7429" max="7429" width="9.83203125" style="35" bestFit="1" customWidth="1"/>
    <col min="7430" max="7430" width="8.25" style="35"/>
    <col min="7431" max="7431" width="13.08203125" style="35" customWidth="1"/>
    <col min="7432" max="7432" width="13.58203125" style="35" customWidth="1"/>
    <col min="7433" max="7433" width="11.25" style="35" customWidth="1"/>
    <col min="7434" max="7435" width="8.25" style="35"/>
    <col min="7436" max="7436" width="8.83203125" style="35" bestFit="1" customWidth="1"/>
    <col min="7437" max="7437" width="10.8320312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08203125" style="35" bestFit="1" customWidth="1"/>
    <col min="7681" max="7681" width="11.08203125" style="35" customWidth="1"/>
    <col min="7682" max="7682" width="47.33203125" style="35" customWidth="1"/>
    <col min="7683" max="7683" width="10.33203125" style="35" bestFit="1" customWidth="1"/>
    <col min="7684" max="7684" width="5.08203125" style="35" customWidth="1"/>
    <col min="7685" max="7685" width="9.83203125" style="35" bestFit="1" customWidth="1"/>
    <col min="7686" max="7686" width="8.25" style="35"/>
    <col min="7687" max="7687" width="13.08203125" style="35" customWidth="1"/>
    <col min="7688" max="7688" width="13.58203125" style="35" customWidth="1"/>
    <col min="7689" max="7689" width="11.25" style="35" customWidth="1"/>
    <col min="7690" max="7691" width="8.25" style="35"/>
    <col min="7692" max="7692" width="8.83203125" style="35" bestFit="1" customWidth="1"/>
    <col min="7693" max="7693" width="10.8320312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08203125" style="35" bestFit="1" customWidth="1"/>
    <col min="7937" max="7937" width="11.08203125" style="35" customWidth="1"/>
    <col min="7938" max="7938" width="47.33203125" style="35" customWidth="1"/>
    <col min="7939" max="7939" width="10.33203125" style="35" bestFit="1" customWidth="1"/>
    <col min="7940" max="7940" width="5.08203125" style="35" customWidth="1"/>
    <col min="7941" max="7941" width="9.83203125" style="35" bestFit="1" customWidth="1"/>
    <col min="7942" max="7942" width="8.25" style="35"/>
    <col min="7943" max="7943" width="13.08203125" style="35" customWidth="1"/>
    <col min="7944" max="7944" width="13.58203125" style="35" customWidth="1"/>
    <col min="7945" max="7945" width="11.25" style="35" customWidth="1"/>
    <col min="7946" max="7947" width="8.25" style="35"/>
    <col min="7948" max="7948" width="8.83203125" style="35" bestFit="1" customWidth="1"/>
    <col min="7949" max="7949" width="10.8320312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08203125" style="35" bestFit="1" customWidth="1"/>
    <col min="8193" max="8193" width="11.08203125" style="35" customWidth="1"/>
    <col min="8194" max="8194" width="47.33203125" style="35" customWidth="1"/>
    <col min="8195" max="8195" width="10.33203125" style="35" bestFit="1" customWidth="1"/>
    <col min="8196" max="8196" width="5.08203125" style="35" customWidth="1"/>
    <col min="8197" max="8197" width="9.83203125" style="35" bestFit="1" customWidth="1"/>
    <col min="8198" max="8198" width="8.25" style="35"/>
    <col min="8199" max="8199" width="13.08203125" style="35" customWidth="1"/>
    <col min="8200" max="8200" width="13.58203125" style="35" customWidth="1"/>
    <col min="8201" max="8201" width="11.25" style="35" customWidth="1"/>
    <col min="8202" max="8203" width="8.25" style="35"/>
    <col min="8204" max="8204" width="8.83203125" style="35" bestFit="1" customWidth="1"/>
    <col min="8205" max="8205" width="10.8320312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08203125" style="35" bestFit="1" customWidth="1"/>
    <col min="8449" max="8449" width="11.08203125" style="35" customWidth="1"/>
    <col min="8450" max="8450" width="47.33203125" style="35" customWidth="1"/>
    <col min="8451" max="8451" width="10.33203125" style="35" bestFit="1" customWidth="1"/>
    <col min="8452" max="8452" width="5.08203125" style="35" customWidth="1"/>
    <col min="8453" max="8453" width="9.83203125" style="35" bestFit="1" customWidth="1"/>
    <col min="8454" max="8454" width="8.25" style="35"/>
    <col min="8455" max="8455" width="13.08203125" style="35" customWidth="1"/>
    <col min="8456" max="8456" width="13.58203125" style="35" customWidth="1"/>
    <col min="8457" max="8457" width="11.25" style="35" customWidth="1"/>
    <col min="8458" max="8459" width="8.25" style="35"/>
    <col min="8460" max="8460" width="8.83203125" style="35" bestFit="1" customWidth="1"/>
    <col min="8461" max="8461" width="10.8320312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08203125" style="35" bestFit="1" customWidth="1"/>
    <col min="8705" max="8705" width="11.08203125" style="35" customWidth="1"/>
    <col min="8706" max="8706" width="47.33203125" style="35" customWidth="1"/>
    <col min="8707" max="8707" width="10.33203125" style="35" bestFit="1" customWidth="1"/>
    <col min="8708" max="8708" width="5.08203125" style="35" customWidth="1"/>
    <col min="8709" max="8709" width="9.83203125" style="35" bestFit="1" customWidth="1"/>
    <col min="8710" max="8710" width="8.25" style="35"/>
    <col min="8711" max="8711" width="13.08203125" style="35" customWidth="1"/>
    <col min="8712" max="8712" width="13.58203125" style="35" customWidth="1"/>
    <col min="8713" max="8713" width="11.25" style="35" customWidth="1"/>
    <col min="8714" max="8715" width="8.25" style="35"/>
    <col min="8716" max="8716" width="8.83203125" style="35" bestFit="1" customWidth="1"/>
    <col min="8717" max="8717" width="10.8320312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08203125" style="35" bestFit="1" customWidth="1"/>
    <col min="8961" max="8961" width="11.08203125" style="35" customWidth="1"/>
    <col min="8962" max="8962" width="47.33203125" style="35" customWidth="1"/>
    <col min="8963" max="8963" width="10.33203125" style="35" bestFit="1" customWidth="1"/>
    <col min="8964" max="8964" width="5.08203125" style="35" customWidth="1"/>
    <col min="8965" max="8965" width="9.83203125" style="35" bestFit="1" customWidth="1"/>
    <col min="8966" max="8966" width="8.25" style="35"/>
    <col min="8967" max="8967" width="13.08203125" style="35" customWidth="1"/>
    <col min="8968" max="8968" width="13.58203125" style="35" customWidth="1"/>
    <col min="8969" max="8969" width="11.25" style="35" customWidth="1"/>
    <col min="8970" max="8971" width="8.25" style="35"/>
    <col min="8972" max="8972" width="8.83203125" style="35" bestFit="1" customWidth="1"/>
    <col min="8973" max="8973" width="10.8320312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08203125" style="35" bestFit="1" customWidth="1"/>
    <col min="9217" max="9217" width="11.08203125" style="35" customWidth="1"/>
    <col min="9218" max="9218" width="47.33203125" style="35" customWidth="1"/>
    <col min="9219" max="9219" width="10.33203125" style="35" bestFit="1" customWidth="1"/>
    <col min="9220" max="9220" width="5.08203125" style="35" customWidth="1"/>
    <col min="9221" max="9221" width="9.83203125" style="35" bestFit="1" customWidth="1"/>
    <col min="9222" max="9222" width="8.25" style="35"/>
    <col min="9223" max="9223" width="13.08203125" style="35" customWidth="1"/>
    <col min="9224" max="9224" width="13.58203125" style="35" customWidth="1"/>
    <col min="9225" max="9225" width="11.25" style="35" customWidth="1"/>
    <col min="9226" max="9227" width="8.25" style="35"/>
    <col min="9228" max="9228" width="8.83203125" style="35" bestFit="1" customWidth="1"/>
    <col min="9229" max="9229" width="10.8320312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08203125" style="35" bestFit="1" customWidth="1"/>
    <col min="9473" max="9473" width="11.08203125" style="35" customWidth="1"/>
    <col min="9474" max="9474" width="47.33203125" style="35" customWidth="1"/>
    <col min="9475" max="9475" width="10.33203125" style="35" bestFit="1" customWidth="1"/>
    <col min="9476" max="9476" width="5.08203125" style="35" customWidth="1"/>
    <col min="9477" max="9477" width="9.83203125" style="35" bestFit="1" customWidth="1"/>
    <col min="9478" max="9478" width="8.25" style="35"/>
    <col min="9479" max="9479" width="13.08203125" style="35" customWidth="1"/>
    <col min="9480" max="9480" width="13.58203125" style="35" customWidth="1"/>
    <col min="9481" max="9481" width="11.25" style="35" customWidth="1"/>
    <col min="9482" max="9483" width="8.25" style="35"/>
    <col min="9484" max="9484" width="8.83203125" style="35" bestFit="1" customWidth="1"/>
    <col min="9485" max="9485" width="10.8320312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08203125" style="35" bestFit="1" customWidth="1"/>
    <col min="9729" max="9729" width="11.08203125" style="35" customWidth="1"/>
    <col min="9730" max="9730" width="47.33203125" style="35" customWidth="1"/>
    <col min="9731" max="9731" width="10.33203125" style="35" bestFit="1" customWidth="1"/>
    <col min="9732" max="9732" width="5.08203125" style="35" customWidth="1"/>
    <col min="9733" max="9733" width="9.83203125" style="35" bestFit="1" customWidth="1"/>
    <col min="9734" max="9734" width="8.25" style="35"/>
    <col min="9735" max="9735" width="13.08203125" style="35" customWidth="1"/>
    <col min="9736" max="9736" width="13.58203125" style="35" customWidth="1"/>
    <col min="9737" max="9737" width="11.25" style="35" customWidth="1"/>
    <col min="9738" max="9739" width="8.25" style="35"/>
    <col min="9740" max="9740" width="8.83203125" style="35" bestFit="1" customWidth="1"/>
    <col min="9741" max="9741" width="10.8320312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08203125" style="35" bestFit="1" customWidth="1"/>
    <col min="9985" max="9985" width="11.08203125" style="35" customWidth="1"/>
    <col min="9986" max="9986" width="47.33203125" style="35" customWidth="1"/>
    <col min="9987" max="9987" width="10.33203125" style="35" bestFit="1" customWidth="1"/>
    <col min="9988" max="9988" width="5.08203125" style="35" customWidth="1"/>
    <col min="9989" max="9989" width="9.83203125" style="35" bestFit="1" customWidth="1"/>
    <col min="9990" max="9990" width="8.25" style="35"/>
    <col min="9991" max="9991" width="13.08203125" style="35" customWidth="1"/>
    <col min="9992" max="9992" width="13.58203125" style="35" customWidth="1"/>
    <col min="9993" max="9993" width="11.25" style="35" customWidth="1"/>
    <col min="9994" max="9995" width="8.25" style="35"/>
    <col min="9996" max="9996" width="8.83203125" style="35" bestFit="1" customWidth="1"/>
    <col min="9997" max="9997" width="10.8320312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08203125" style="35" bestFit="1" customWidth="1"/>
    <col min="10241" max="10241" width="11.08203125" style="35" customWidth="1"/>
    <col min="10242" max="10242" width="47.33203125" style="35" customWidth="1"/>
    <col min="10243" max="10243" width="10.33203125" style="35" bestFit="1" customWidth="1"/>
    <col min="10244" max="10244" width="5.08203125" style="35" customWidth="1"/>
    <col min="10245" max="10245" width="9.83203125" style="35" bestFit="1" customWidth="1"/>
    <col min="10246" max="10246" width="8.25" style="35"/>
    <col min="10247" max="10247" width="13.08203125" style="35" customWidth="1"/>
    <col min="10248" max="10248" width="13.58203125" style="35" customWidth="1"/>
    <col min="10249" max="10249" width="11.25" style="35" customWidth="1"/>
    <col min="10250" max="10251" width="8.25" style="35"/>
    <col min="10252" max="10252" width="8.83203125" style="35" bestFit="1" customWidth="1"/>
    <col min="10253" max="10253" width="10.8320312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08203125" style="35" bestFit="1" customWidth="1"/>
    <col min="10497" max="10497" width="11.08203125" style="35" customWidth="1"/>
    <col min="10498" max="10498" width="47.33203125" style="35" customWidth="1"/>
    <col min="10499" max="10499" width="10.33203125" style="35" bestFit="1" customWidth="1"/>
    <col min="10500" max="10500" width="5.08203125" style="35" customWidth="1"/>
    <col min="10501" max="10501" width="9.83203125" style="35" bestFit="1" customWidth="1"/>
    <col min="10502" max="10502" width="8.25" style="35"/>
    <col min="10503" max="10503" width="13.08203125" style="35" customWidth="1"/>
    <col min="10504" max="10504" width="13.58203125" style="35" customWidth="1"/>
    <col min="10505" max="10505" width="11.25" style="35" customWidth="1"/>
    <col min="10506" max="10507" width="8.25" style="35"/>
    <col min="10508" max="10508" width="8.83203125" style="35" bestFit="1" customWidth="1"/>
    <col min="10509" max="10509" width="10.8320312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08203125" style="35" bestFit="1" customWidth="1"/>
    <col min="10753" max="10753" width="11.08203125" style="35" customWidth="1"/>
    <col min="10754" max="10754" width="47.33203125" style="35" customWidth="1"/>
    <col min="10755" max="10755" width="10.33203125" style="35" bestFit="1" customWidth="1"/>
    <col min="10756" max="10756" width="5.08203125" style="35" customWidth="1"/>
    <col min="10757" max="10757" width="9.83203125" style="35" bestFit="1" customWidth="1"/>
    <col min="10758" max="10758" width="8.25" style="35"/>
    <col min="10759" max="10759" width="13.08203125" style="35" customWidth="1"/>
    <col min="10760" max="10760" width="13.58203125" style="35" customWidth="1"/>
    <col min="10761" max="10761" width="11.25" style="35" customWidth="1"/>
    <col min="10762" max="10763" width="8.25" style="35"/>
    <col min="10764" max="10764" width="8.83203125" style="35" bestFit="1" customWidth="1"/>
    <col min="10765" max="10765" width="10.8320312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08203125" style="35" bestFit="1" customWidth="1"/>
    <col min="11009" max="11009" width="11.08203125" style="35" customWidth="1"/>
    <col min="11010" max="11010" width="47.33203125" style="35" customWidth="1"/>
    <col min="11011" max="11011" width="10.33203125" style="35" bestFit="1" customWidth="1"/>
    <col min="11012" max="11012" width="5.08203125" style="35" customWidth="1"/>
    <col min="11013" max="11013" width="9.83203125" style="35" bestFit="1" customWidth="1"/>
    <col min="11014" max="11014" width="8.25" style="35"/>
    <col min="11015" max="11015" width="13.08203125" style="35" customWidth="1"/>
    <col min="11016" max="11016" width="13.58203125" style="35" customWidth="1"/>
    <col min="11017" max="11017" width="11.25" style="35" customWidth="1"/>
    <col min="11018" max="11019" width="8.25" style="35"/>
    <col min="11020" max="11020" width="8.83203125" style="35" bestFit="1" customWidth="1"/>
    <col min="11021" max="11021" width="10.8320312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08203125" style="35" bestFit="1" customWidth="1"/>
    <col min="11265" max="11265" width="11.08203125" style="35" customWidth="1"/>
    <col min="11266" max="11266" width="47.33203125" style="35" customWidth="1"/>
    <col min="11267" max="11267" width="10.33203125" style="35" bestFit="1" customWidth="1"/>
    <col min="11268" max="11268" width="5.08203125" style="35" customWidth="1"/>
    <col min="11269" max="11269" width="9.83203125" style="35" bestFit="1" customWidth="1"/>
    <col min="11270" max="11270" width="8.25" style="35"/>
    <col min="11271" max="11271" width="13.08203125" style="35" customWidth="1"/>
    <col min="11272" max="11272" width="13.58203125" style="35" customWidth="1"/>
    <col min="11273" max="11273" width="11.25" style="35" customWidth="1"/>
    <col min="11274" max="11275" width="8.25" style="35"/>
    <col min="11276" max="11276" width="8.83203125" style="35" bestFit="1" customWidth="1"/>
    <col min="11277" max="11277" width="10.8320312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08203125" style="35" bestFit="1" customWidth="1"/>
    <col min="11521" max="11521" width="11.08203125" style="35" customWidth="1"/>
    <col min="11522" max="11522" width="47.33203125" style="35" customWidth="1"/>
    <col min="11523" max="11523" width="10.33203125" style="35" bestFit="1" customWidth="1"/>
    <col min="11524" max="11524" width="5.08203125" style="35" customWidth="1"/>
    <col min="11525" max="11525" width="9.83203125" style="35" bestFit="1" customWidth="1"/>
    <col min="11526" max="11526" width="8.25" style="35"/>
    <col min="11527" max="11527" width="13.08203125" style="35" customWidth="1"/>
    <col min="11528" max="11528" width="13.58203125" style="35" customWidth="1"/>
    <col min="11529" max="11529" width="11.25" style="35" customWidth="1"/>
    <col min="11530" max="11531" width="8.25" style="35"/>
    <col min="11532" max="11532" width="8.83203125" style="35" bestFit="1" customWidth="1"/>
    <col min="11533" max="11533" width="10.8320312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08203125" style="35" bestFit="1" customWidth="1"/>
    <col min="11777" max="11777" width="11.08203125" style="35" customWidth="1"/>
    <col min="11778" max="11778" width="47.33203125" style="35" customWidth="1"/>
    <col min="11779" max="11779" width="10.33203125" style="35" bestFit="1" customWidth="1"/>
    <col min="11780" max="11780" width="5.08203125" style="35" customWidth="1"/>
    <col min="11781" max="11781" width="9.83203125" style="35" bestFit="1" customWidth="1"/>
    <col min="11782" max="11782" width="8.25" style="35"/>
    <col min="11783" max="11783" width="13.08203125" style="35" customWidth="1"/>
    <col min="11784" max="11784" width="13.58203125" style="35" customWidth="1"/>
    <col min="11785" max="11785" width="11.25" style="35" customWidth="1"/>
    <col min="11786" max="11787" width="8.25" style="35"/>
    <col min="11788" max="11788" width="8.83203125" style="35" bestFit="1" customWidth="1"/>
    <col min="11789" max="11789" width="10.8320312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08203125" style="35" bestFit="1" customWidth="1"/>
    <col min="12033" max="12033" width="11.08203125" style="35" customWidth="1"/>
    <col min="12034" max="12034" width="47.33203125" style="35" customWidth="1"/>
    <col min="12035" max="12035" width="10.33203125" style="35" bestFit="1" customWidth="1"/>
    <col min="12036" max="12036" width="5.08203125" style="35" customWidth="1"/>
    <col min="12037" max="12037" width="9.83203125" style="35" bestFit="1" customWidth="1"/>
    <col min="12038" max="12038" width="8.25" style="35"/>
    <col min="12039" max="12039" width="13.08203125" style="35" customWidth="1"/>
    <col min="12040" max="12040" width="13.58203125" style="35" customWidth="1"/>
    <col min="12041" max="12041" width="11.25" style="35" customWidth="1"/>
    <col min="12042" max="12043" width="8.25" style="35"/>
    <col min="12044" max="12044" width="8.83203125" style="35" bestFit="1" customWidth="1"/>
    <col min="12045" max="12045" width="10.8320312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08203125" style="35" bestFit="1" customWidth="1"/>
    <col min="12289" max="12289" width="11.08203125" style="35" customWidth="1"/>
    <col min="12290" max="12290" width="47.33203125" style="35" customWidth="1"/>
    <col min="12291" max="12291" width="10.33203125" style="35" bestFit="1" customWidth="1"/>
    <col min="12292" max="12292" width="5.08203125" style="35" customWidth="1"/>
    <col min="12293" max="12293" width="9.83203125" style="35" bestFit="1" customWidth="1"/>
    <col min="12294" max="12294" width="8.25" style="35"/>
    <col min="12295" max="12295" width="13.08203125" style="35" customWidth="1"/>
    <col min="12296" max="12296" width="13.58203125" style="35" customWidth="1"/>
    <col min="12297" max="12297" width="11.25" style="35" customWidth="1"/>
    <col min="12298" max="12299" width="8.25" style="35"/>
    <col min="12300" max="12300" width="8.83203125" style="35" bestFit="1" customWidth="1"/>
    <col min="12301" max="12301" width="10.8320312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08203125" style="35" bestFit="1" customWidth="1"/>
    <col min="12545" max="12545" width="11.08203125" style="35" customWidth="1"/>
    <col min="12546" max="12546" width="47.33203125" style="35" customWidth="1"/>
    <col min="12547" max="12547" width="10.33203125" style="35" bestFit="1" customWidth="1"/>
    <col min="12548" max="12548" width="5.08203125" style="35" customWidth="1"/>
    <col min="12549" max="12549" width="9.83203125" style="35" bestFit="1" customWidth="1"/>
    <col min="12550" max="12550" width="8.25" style="35"/>
    <col min="12551" max="12551" width="13.08203125" style="35" customWidth="1"/>
    <col min="12552" max="12552" width="13.58203125" style="35" customWidth="1"/>
    <col min="12553" max="12553" width="11.25" style="35" customWidth="1"/>
    <col min="12554" max="12555" width="8.25" style="35"/>
    <col min="12556" max="12556" width="8.83203125" style="35" bestFit="1" customWidth="1"/>
    <col min="12557" max="12557" width="10.8320312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08203125" style="35" bestFit="1" customWidth="1"/>
    <col min="12801" max="12801" width="11.08203125" style="35" customWidth="1"/>
    <col min="12802" max="12802" width="47.33203125" style="35" customWidth="1"/>
    <col min="12803" max="12803" width="10.33203125" style="35" bestFit="1" customWidth="1"/>
    <col min="12804" max="12804" width="5.08203125" style="35" customWidth="1"/>
    <col min="12805" max="12805" width="9.83203125" style="35" bestFit="1" customWidth="1"/>
    <col min="12806" max="12806" width="8.25" style="35"/>
    <col min="12807" max="12807" width="13.08203125" style="35" customWidth="1"/>
    <col min="12808" max="12808" width="13.58203125" style="35" customWidth="1"/>
    <col min="12809" max="12809" width="11.25" style="35" customWidth="1"/>
    <col min="12810" max="12811" width="8.25" style="35"/>
    <col min="12812" max="12812" width="8.83203125" style="35" bestFit="1" customWidth="1"/>
    <col min="12813" max="12813" width="10.8320312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08203125" style="35" bestFit="1" customWidth="1"/>
    <col min="13057" max="13057" width="11.08203125" style="35" customWidth="1"/>
    <col min="13058" max="13058" width="47.33203125" style="35" customWidth="1"/>
    <col min="13059" max="13059" width="10.33203125" style="35" bestFit="1" customWidth="1"/>
    <col min="13060" max="13060" width="5.08203125" style="35" customWidth="1"/>
    <col min="13061" max="13061" width="9.83203125" style="35" bestFit="1" customWidth="1"/>
    <col min="13062" max="13062" width="8.25" style="35"/>
    <col min="13063" max="13063" width="13.08203125" style="35" customWidth="1"/>
    <col min="13064" max="13064" width="13.58203125" style="35" customWidth="1"/>
    <col min="13065" max="13065" width="11.25" style="35" customWidth="1"/>
    <col min="13066" max="13067" width="8.25" style="35"/>
    <col min="13068" max="13068" width="8.83203125" style="35" bestFit="1" customWidth="1"/>
    <col min="13069" max="13069" width="10.8320312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08203125" style="35" bestFit="1" customWidth="1"/>
    <col min="13313" max="13313" width="11.08203125" style="35" customWidth="1"/>
    <col min="13314" max="13314" width="47.33203125" style="35" customWidth="1"/>
    <col min="13315" max="13315" width="10.33203125" style="35" bestFit="1" customWidth="1"/>
    <col min="13316" max="13316" width="5.08203125" style="35" customWidth="1"/>
    <col min="13317" max="13317" width="9.83203125" style="35" bestFit="1" customWidth="1"/>
    <col min="13318" max="13318" width="8.25" style="35"/>
    <col min="13319" max="13319" width="13.08203125" style="35" customWidth="1"/>
    <col min="13320" max="13320" width="13.58203125" style="35" customWidth="1"/>
    <col min="13321" max="13321" width="11.25" style="35" customWidth="1"/>
    <col min="13322" max="13323" width="8.25" style="35"/>
    <col min="13324" max="13324" width="8.83203125" style="35" bestFit="1" customWidth="1"/>
    <col min="13325" max="13325" width="10.8320312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08203125" style="35" bestFit="1" customWidth="1"/>
    <col min="13569" max="13569" width="11.08203125" style="35" customWidth="1"/>
    <col min="13570" max="13570" width="47.33203125" style="35" customWidth="1"/>
    <col min="13571" max="13571" width="10.33203125" style="35" bestFit="1" customWidth="1"/>
    <col min="13572" max="13572" width="5.08203125" style="35" customWidth="1"/>
    <col min="13573" max="13573" width="9.83203125" style="35" bestFit="1" customWidth="1"/>
    <col min="13574" max="13574" width="8.25" style="35"/>
    <col min="13575" max="13575" width="13.08203125" style="35" customWidth="1"/>
    <col min="13576" max="13576" width="13.58203125" style="35" customWidth="1"/>
    <col min="13577" max="13577" width="11.25" style="35" customWidth="1"/>
    <col min="13578" max="13579" width="8.25" style="35"/>
    <col min="13580" max="13580" width="8.83203125" style="35" bestFit="1" customWidth="1"/>
    <col min="13581" max="13581" width="10.8320312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08203125" style="35" bestFit="1" customWidth="1"/>
    <col min="13825" max="13825" width="11.08203125" style="35" customWidth="1"/>
    <col min="13826" max="13826" width="47.33203125" style="35" customWidth="1"/>
    <col min="13827" max="13827" width="10.33203125" style="35" bestFit="1" customWidth="1"/>
    <col min="13828" max="13828" width="5.08203125" style="35" customWidth="1"/>
    <col min="13829" max="13829" width="9.83203125" style="35" bestFit="1" customWidth="1"/>
    <col min="13830" max="13830" width="8.25" style="35"/>
    <col min="13831" max="13831" width="13.08203125" style="35" customWidth="1"/>
    <col min="13832" max="13832" width="13.58203125" style="35" customWidth="1"/>
    <col min="13833" max="13833" width="11.25" style="35" customWidth="1"/>
    <col min="13834" max="13835" width="8.25" style="35"/>
    <col min="13836" max="13836" width="8.83203125" style="35" bestFit="1" customWidth="1"/>
    <col min="13837" max="13837" width="10.8320312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08203125" style="35" bestFit="1" customWidth="1"/>
    <col min="14081" max="14081" width="11.08203125" style="35" customWidth="1"/>
    <col min="14082" max="14082" width="47.33203125" style="35" customWidth="1"/>
    <col min="14083" max="14083" width="10.33203125" style="35" bestFit="1" customWidth="1"/>
    <col min="14084" max="14084" width="5.08203125" style="35" customWidth="1"/>
    <col min="14085" max="14085" width="9.83203125" style="35" bestFit="1" customWidth="1"/>
    <col min="14086" max="14086" width="8.25" style="35"/>
    <col min="14087" max="14087" width="13.08203125" style="35" customWidth="1"/>
    <col min="14088" max="14088" width="13.58203125" style="35" customWidth="1"/>
    <col min="14089" max="14089" width="11.25" style="35" customWidth="1"/>
    <col min="14090" max="14091" width="8.25" style="35"/>
    <col min="14092" max="14092" width="8.83203125" style="35" bestFit="1" customWidth="1"/>
    <col min="14093" max="14093" width="10.8320312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08203125" style="35" bestFit="1" customWidth="1"/>
    <col min="14337" max="14337" width="11.08203125" style="35" customWidth="1"/>
    <col min="14338" max="14338" width="47.33203125" style="35" customWidth="1"/>
    <col min="14339" max="14339" width="10.33203125" style="35" bestFit="1" customWidth="1"/>
    <col min="14340" max="14340" width="5.08203125" style="35" customWidth="1"/>
    <col min="14341" max="14341" width="9.83203125" style="35" bestFit="1" customWidth="1"/>
    <col min="14342" max="14342" width="8.25" style="35"/>
    <col min="14343" max="14343" width="13.08203125" style="35" customWidth="1"/>
    <col min="14344" max="14344" width="13.58203125" style="35" customWidth="1"/>
    <col min="14345" max="14345" width="11.25" style="35" customWidth="1"/>
    <col min="14346" max="14347" width="8.25" style="35"/>
    <col min="14348" max="14348" width="8.83203125" style="35" bestFit="1" customWidth="1"/>
    <col min="14349" max="14349" width="10.8320312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08203125" style="35" bestFit="1" customWidth="1"/>
    <col min="14593" max="14593" width="11.08203125" style="35" customWidth="1"/>
    <col min="14594" max="14594" width="47.33203125" style="35" customWidth="1"/>
    <col min="14595" max="14595" width="10.33203125" style="35" bestFit="1" customWidth="1"/>
    <col min="14596" max="14596" width="5.08203125" style="35" customWidth="1"/>
    <col min="14597" max="14597" width="9.83203125" style="35" bestFit="1" customWidth="1"/>
    <col min="14598" max="14598" width="8.25" style="35"/>
    <col min="14599" max="14599" width="13.08203125" style="35" customWidth="1"/>
    <col min="14600" max="14600" width="13.58203125" style="35" customWidth="1"/>
    <col min="14601" max="14601" width="11.25" style="35" customWidth="1"/>
    <col min="14602" max="14603" width="8.25" style="35"/>
    <col min="14604" max="14604" width="8.83203125" style="35" bestFit="1" customWidth="1"/>
    <col min="14605" max="14605" width="10.8320312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08203125" style="35" bestFit="1" customWidth="1"/>
    <col min="14849" max="14849" width="11.08203125" style="35" customWidth="1"/>
    <col min="14850" max="14850" width="47.33203125" style="35" customWidth="1"/>
    <col min="14851" max="14851" width="10.33203125" style="35" bestFit="1" customWidth="1"/>
    <col min="14852" max="14852" width="5.08203125" style="35" customWidth="1"/>
    <col min="14853" max="14853" width="9.83203125" style="35" bestFit="1" customWidth="1"/>
    <col min="14854" max="14854" width="8.25" style="35"/>
    <col min="14855" max="14855" width="13.08203125" style="35" customWidth="1"/>
    <col min="14856" max="14856" width="13.58203125" style="35" customWidth="1"/>
    <col min="14857" max="14857" width="11.25" style="35" customWidth="1"/>
    <col min="14858" max="14859" width="8.25" style="35"/>
    <col min="14860" max="14860" width="8.83203125" style="35" bestFit="1" customWidth="1"/>
    <col min="14861" max="14861" width="10.8320312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08203125" style="35" bestFit="1" customWidth="1"/>
    <col min="15105" max="15105" width="11.08203125" style="35" customWidth="1"/>
    <col min="15106" max="15106" width="47.33203125" style="35" customWidth="1"/>
    <col min="15107" max="15107" width="10.33203125" style="35" bestFit="1" customWidth="1"/>
    <col min="15108" max="15108" width="5.08203125" style="35" customWidth="1"/>
    <col min="15109" max="15109" width="9.83203125" style="35" bestFit="1" customWidth="1"/>
    <col min="15110" max="15110" width="8.25" style="35"/>
    <col min="15111" max="15111" width="13.08203125" style="35" customWidth="1"/>
    <col min="15112" max="15112" width="13.58203125" style="35" customWidth="1"/>
    <col min="15113" max="15113" width="11.25" style="35" customWidth="1"/>
    <col min="15114" max="15115" width="8.25" style="35"/>
    <col min="15116" max="15116" width="8.83203125" style="35" bestFit="1" customWidth="1"/>
    <col min="15117" max="15117" width="10.8320312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08203125" style="35" bestFit="1" customWidth="1"/>
    <col min="15361" max="15361" width="11.08203125" style="35" customWidth="1"/>
    <col min="15362" max="15362" width="47.33203125" style="35" customWidth="1"/>
    <col min="15363" max="15363" width="10.33203125" style="35" bestFit="1" customWidth="1"/>
    <col min="15364" max="15364" width="5.08203125" style="35" customWidth="1"/>
    <col min="15365" max="15365" width="9.83203125" style="35" bestFit="1" customWidth="1"/>
    <col min="15366" max="15366" width="8.25" style="35"/>
    <col min="15367" max="15367" width="13.08203125" style="35" customWidth="1"/>
    <col min="15368" max="15368" width="13.58203125" style="35" customWidth="1"/>
    <col min="15369" max="15369" width="11.25" style="35" customWidth="1"/>
    <col min="15370" max="15371" width="8.25" style="35"/>
    <col min="15372" max="15372" width="8.83203125" style="35" bestFit="1" customWidth="1"/>
    <col min="15373" max="15373" width="10.8320312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08203125" style="35" bestFit="1" customWidth="1"/>
    <col min="15617" max="15617" width="11.08203125" style="35" customWidth="1"/>
    <col min="15618" max="15618" width="47.33203125" style="35" customWidth="1"/>
    <col min="15619" max="15619" width="10.33203125" style="35" bestFit="1" customWidth="1"/>
    <col min="15620" max="15620" width="5.08203125" style="35" customWidth="1"/>
    <col min="15621" max="15621" width="9.83203125" style="35" bestFit="1" customWidth="1"/>
    <col min="15622" max="15622" width="8.25" style="35"/>
    <col min="15623" max="15623" width="13.08203125" style="35" customWidth="1"/>
    <col min="15624" max="15624" width="13.58203125" style="35" customWidth="1"/>
    <col min="15625" max="15625" width="11.25" style="35" customWidth="1"/>
    <col min="15626" max="15627" width="8.25" style="35"/>
    <col min="15628" max="15628" width="8.83203125" style="35" bestFit="1" customWidth="1"/>
    <col min="15629" max="15629" width="10.8320312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08203125" style="35" bestFit="1" customWidth="1"/>
    <col min="15873" max="15873" width="11.08203125" style="35" customWidth="1"/>
    <col min="15874" max="15874" width="47.33203125" style="35" customWidth="1"/>
    <col min="15875" max="15875" width="10.33203125" style="35" bestFit="1" customWidth="1"/>
    <col min="15876" max="15876" width="5.08203125" style="35" customWidth="1"/>
    <col min="15877" max="15877" width="9.83203125" style="35" bestFit="1" customWidth="1"/>
    <col min="15878" max="15878" width="8.25" style="35"/>
    <col min="15879" max="15879" width="13.08203125" style="35" customWidth="1"/>
    <col min="15880" max="15880" width="13.58203125" style="35" customWidth="1"/>
    <col min="15881" max="15881" width="11.25" style="35" customWidth="1"/>
    <col min="15882" max="15883" width="8.25" style="35"/>
    <col min="15884" max="15884" width="8.83203125" style="35" bestFit="1" customWidth="1"/>
    <col min="15885" max="15885" width="10.8320312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08203125" style="35" bestFit="1" customWidth="1"/>
    <col min="16129" max="16129" width="11.08203125" style="35" customWidth="1"/>
    <col min="16130" max="16130" width="47.33203125" style="35" customWidth="1"/>
    <col min="16131" max="16131" width="10.33203125" style="35" bestFit="1" customWidth="1"/>
    <col min="16132" max="16132" width="5.08203125" style="35" customWidth="1"/>
    <col min="16133" max="16133" width="9.83203125" style="35" bestFit="1" customWidth="1"/>
    <col min="16134" max="16134" width="8.25" style="35"/>
    <col min="16135" max="16135" width="13.08203125" style="35" customWidth="1"/>
    <col min="16136" max="16136" width="13.58203125" style="35" customWidth="1"/>
    <col min="16137" max="16137" width="11.25" style="35" customWidth="1"/>
    <col min="16138" max="16139" width="8.25" style="35"/>
    <col min="16140" max="16140" width="8.83203125" style="35" bestFit="1" customWidth="1"/>
    <col min="16141" max="16141" width="10.83203125" style="35" bestFit="1" customWidth="1"/>
    <col min="16142" max="16384" width="8.25" style="35"/>
  </cols>
  <sheetData>
    <row r="1" spans="1:16" ht="13">
      <c r="A1" s="106" t="s">
        <v>0</v>
      </c>
      <c r="E1" s="313" t="s">
        <v>1251</v>
      </c>
      <c r="J1" s="398" t="str">
        <f>'101-13'!J1</f>
        <v>vetva M</v>
      </c>
      <c r="K1" s="396" t="str">
        <f>'101-13'!K1</f>
        <v>dl D</v>
      </c>
      <c r="L1" s="396">
        <f>'101-13'!L1</f>
        <v>6.5</v>
      </c>
      <c r="M1" s="396" t="str">
        <f>'101-13'!M1</f>
        <v>plocha D</v>
      </c>
      <c r="N1" s="396">
        <f>'101-13'!N1</f>
        <v>0</v>
      </c>
    </row>
    <row r="2" spans="1:16" ht="28.9" customHeight="1">
      <c r="A2" s="311" t="s">
        <v>1</v>
      </c>
      <c r="B2" s="311"/>
      <c r="C2" s="312"/>
      <c r="D2" s="312" t="str">
        <f>'101-13'!D2&amp;".1"</f>
        <v>101-13.1</v>
      </c>
      <c r="E2" s="152" t="str">
        <f>'101-13'!E2&amp; "vozovka"</f>
        <v>Vetva "M" križovatky Ľudvíkov Dvor (R2 Haniska - okružná križovatka)vozovka</v>
      </c>
      <c r="G2" s="245"/>
      <c r="J2" s="304"/>
      <c r="K2" s="397">
        <f>'101-13'!K2</f>
        <v>407.5</v>
      </c>
      <c r="L2" s="397">
        <f>'101-13'!L2</f>
        <v>0</v>
      </c>
      <c r="M2" s="397">
        <f>'101-13'!M2</f>
        <v>2648.75</v>
      </c>
      <c r="N2" s="397">
        <f>'101-13'!N2</f>
        <v>0</v>
      </c>
    </row>
    <row r="3" spans="1:16" ht="13">
      <c r="A3" s="311" t="s">
        <v>5</v>
      </c>
      <c r="B3" s="311"/>
      <c r="C3" s="312"/>
      <c r="E3" s="313"/>
      <c r="G3" s="245"/>
      <c r="I3" s="94">
        <v>1</v>
      </c>
      <c r="J3" s="400"/>
      <c r="K3" s="106"/>
    </row>
    <row r="4" spans="1:16" ht="13.5" thickBot="1">
      <c r="A4" s="314" t="s">
        <v>8</v>
      </c>
      <c r="B4" s="311"/>
      <c r="C4" s="312"/>
      <c r="D4" s="313"/>
      <c r="E4" s="315">
        <v>2141</v>
      </c>
      <c r="G4" s="316"/>
      <c r="I4" s="94"/>
      <c r="J4" s="400"/>
      <c r="K4" s="106"/>
    </row>
    <row r="5" spans="1:16" ht="14">
      <c r="A5" s="317" t="s">
        <v>10</v>
      </c>
      <c r="B5" s="318"/>
      <c r="C5" s="319"/>
      <c r="D5" s="320"/>
      <c r="E5" s="538" t="s">
        <v>11</v>
      </c>
      <c r="F5" s="539"/>
      <c r="G5" s="542" t="s">
        <v>12</v>
      </c>
      <c r="H5" s="544" t="s">
        <v>13</v>
      </c>
      <c r="I5" s="105" t="s">
        <v>14</v>
      </c>
      <c r="L5" s="106"/>
      <c r="M5" s="546" t="s">
        <v>15</v>
      </c>
      <c r="N5" s="546"/>
    </row>
    <row r="6" spans="1:16" ht="13.5" thickBot="1">
      <c r="A6" s="321" t="s">
        <v>16</v>
      </c>
      <c r="B6" s="322" t="s">
        <v>17</v>
      </c>
      <c r="C6" s="322" t="s">
        <v>18</v>
      </c>
      <c r="D6" s="322" t="s">
        <v>19</v>
      </c>
      <c r="E6" s="540"/>
      <c r="F6" s="541"/>
      <c r="G6" s="543"/>
      <c r="H6" s="545"/>
      <c r="I6" s="109">
        <f>SUM(I8:I68)</f>
        <v>9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 s="173" customFormat="1" ht="39">
      <c r="A8" s="327" t="str">
        <f>IF(I8&lt;&gt;"",MAX(A$1:A7)+1,"")</f>
        <v/>
      </c>
      <c r="B8" s="385" t="s">
        <v>843</v>
      </c>
      <c r="C8" s="157"/>
      <c r="D8" s="359"/>
      <c r="E8" s="144" t="s">
        <v>844</v>
      </c>
      <c r="F8" s="167"/>
      <c r="G8" s="158"/>
      <c r="H8" s="156"/>
      <c r="I8" s="171"/>
      <c r="J8" s="172"/>
      <c r="M8" s="35"/>
      <c r="N8" s="35"/>
      <c r="P8" s="303"/>
    </row>
    <row r="9" spans="1:16" s="173" customFormat="1" ht="13">
      <c r="A9" s="327" t="str">
        <f>IF(I9&lt;&gt;"",MAX(A$1:A8)+1,"")</f>
        <v/>
      </c>
      <c r="B9" s="385"/>
      <c r="C9" s="157"/>
      <c r="D9" s="359"/>
      <c r="E9" s="144"/>
      <c r="F9" s="167"/>
      <c r="G9" s="158"/>
      <c r="H9" s="156"/>
      <c r="I9" s="171"/>
      <c r="J9" s="172"/>
      <c r="M9" s="35"/>
      <c r="N9" s="35"/>
      <c r="P9" s="303"/>
    </row>
    <row r="10" spans="1:16" s="173" customFormat="1" ht="26">
      <c r="A10" s="327">
        <f>IF(I10&lt;&gt;"",MAX(A$1:A9)+1,"")</f>
        <v>1</v>
      </c>
      <c r="B10" s="385"/>
      <c r="C10" s="361" t="s">
        <v>1198</v>
      </c>
      <c r="D10" s="362"/>
      <c r="E10" s="364" t="s">
        <v>1199</v>
      </c>
      <c r="F10" s="365"/>
      <c r="G10" s="343" t="s">
        <v>61</v>
      </c>
      <c r="H10" s="464">
        <f>F14</f>
        <v>5297.5</v>
      </c>
      <c r="I10" s="105">
        <v>1</v>
      </c>
      <c r="J10" s="172"/>
      <c r="M10" s="35"/>
      <c r="N10" s="35"/>
      <c r="P10" s="303"/>
    </row>
    <row r="11" spans="1:16" s="173" customFormat="1" ht="13">
      <c r="A11" s="327"/>
      <c r="B11" s="385"/>
      <c r="C11" s="361"/>
      <c r="D11" s="362"/>
      <c r="E11" s="432" t="s">
        <v>1254</v>
      </c>
      <c r="F11" s="363"/>
      <c r="G11" s="343"/>
      <c r="H11" s="464"/>
      <c r="I11" s="105"/>
      <c r="J11" s="172"/>
      <c r="M11" s="35"/>
      <c r="N11" s="35"/>
      <c r="P11" s="303"/>
    </row>
    <row r="12" spans="1:16" s="173" customFormat="1" ht="13">
      <c r="A12" s="327"/>
      <c r="B12" s="385"/>
      <c r="C12" s="228"/>
      <c r="D12" s="355"/>
      <c r="E12" s="336" t="s">
        <v>1255</v>
      </c>
      <c r="F12" s="151">
        <f>M2+N2</f>
        <v>2648.75</v>
      </c>
      <c r="G12" s="158"/>
      <c r="H12" s="463"/>
      <c r="I12" s="171"/>
      <c r="J12" s="172"/>
      <c r="M12" s="35"/>
      <c r="N12" s="35"/>
      <c r="P12" s="303"/>
    </row>
    <row r="13" spans="1:16" s="173" customFormat="1" ht="13">
      <c r="A13" s="327"/>
      <c r="B13" s="385"/>
      <c r="C13" s="228"/>
      <c r="D13" s="355"/>
      <c r="E13" s="336" t="s">
        <v>1255</v>
      </c>
      <c r="F13" s="150">
        <f>M2+N2</f>
        <v>2648.75</v>
      </c>
      <c r="G13" s="158"/>
      <c r="H13" s="463"/>
      <c r="I13" s="171"/>
      <c r="J13" s="172"/>
      <c r="M13" s="35"/>
      <c r="N13" s="35"/>
      <c r="P13" s="303"/>
    </row>
    <row r="14" spans="1:16" s="173" customFormat="1" ht="13">
      <c r="A14" s="327"/>
      <c r="B14" s="385"/>
      <c r="C14" s="228"/>
      <c r="D14" s="355"/>
      <c r="E14" s="163"/>
      <c r="F14" s="151">
        <f>SUM(F12:F13)</f>
        <v>5297.5</v>
      </c>
      <c r="G14" s="158"/>
      <c r="H14" s="463"/>
      <c r="I14" s="171"/>
      <c r="J14" s="172"/>
      <c r="M14" s="35"/>
      <c r="N14" s="35"/>
      <c r="P14" s="303"/>
    </row>
    <row r="15" spans="1:16" s="173" customFormat="1" ht="13">
      <c r="A15" s="327" t="str">
        <f>IF(I15&lt;&gt;"",MAX(A$1:A9)+1,"")</f>
        <v/>
      </c>
      <c r="B15" s="293"/>
      <c r="C15" s="228"/>
      <c r="D15" s="355"/>
      <c r="E15" s="358"/>
      <c r="F15" s="167"/>
      <c r="G15" s="158"/>
      <c r="H15" s="463"/>
      <c r="I15" s="171"/>
      <c r="J15" s="172"/>
      <c r="M15" s="35"/>
      <c r="N15" s="35"/>
      <c r="P15" s="303"/>
    </row>
    <row r="16" spans="1:16" s="173" customFormat="1" ht="26">
      <c r="A16" s="327">
        <f>IF(I16&lt;&gt;"",MAX(A$1:A15)+1,"")</f>
        <v>2</v>
      </c>
      <c r="B16" s="293"/>
      <c r="C16" s="356" t="s">
        <v>875</v>
      </c>
      <c r="D16" s="359"/>
      <c r="E16" s="144" t="s">
        <v>876</v>
      </c>
      <c r="F16" s="354"/>
      <c r="G16" s="157" t="s">
        <v>35</v>
      </c>
      <c r="H16" s="464">
        <f>F19</f>
        <v>132.4375</v>
      </c>
      <c r="I16" s="105">
        <v>1</v>
      </c>
      <c r="J16" s="172"/>
      <c r="M16" s="35"/>
      <c r="N16" s="35"/>
      <c r="P16" s="303"/>
    </row>
    <row r="17" spans="1:16" s="173" customFormat="1" ht="15.75" customHeight="1">
      <c r="A17" s="327" t="str">
        <f>IF(I17&lt;&gt;"",MAX(A$1:A16)+1,"")</f>
        <v/>
      </c>
      <c r="B17" s="293"/>
      <c r="C17" s="228"/>
      <c r="D17" s="154"/>
      <c r="E17" s="336" t="s">
        <v>1257</v>
      </c>
      <c r="F17" s="229">
        <v>0.05</v>
      </c>
      <c r="G17" s="149" t="s">
        <v>99</v>
      </c>
      <c r="H17" s="463"/>
      <c r="I17" s="171"/>
      <c r="J17" s="172"/>
      <c r="M17" s="35"/>
      <c r="N17" s="35"/>
      <c r="P17" s="303"/>
    </row>
    <row r="18" spans="1:16" s="173" customFormat="1" ht="15" customHeight="1">
      <c r="A18" s="327"/>
      <c r="B18" s="293"/>
      <c r="C18" s="228"/>
      <c r="D18" s="154"/>
      <c r="E18" s="336" t="s">
        <v>1239</v>
      </c>
      <c r="F18" s="151">
        <f>M2+N2</f>
        <v>2648.75</v>
      </c>
      <c r="G18" s="149" t="s">
        <v>61</v>
      </c>
      <c r="H18" s="463"/>
      <c r="I18" s="171"/>
      <c r="J18" s="172"/>
      <c r="M18" s="35"/>
      <c r="N18" s="35"/>
      <c r="P18" s="303"/>
    </row>
    <row r="19" spans="1:16" s="173" customFormat="1" ht="13">
      <c r="A19" s="327" t="str">
        <f>IF(I19&lt;&gt;"",MAX(A$1:A17)+1,"")</f>
        <v/>
      </c>
      <c r="B19" s="293"/>
      <c r="C19" s="228"/>
      <c r="D19" s="355"/>
      <c r="E19" s="163" t="str">
        <f>"plocha "&amp;F18&amp;" * hrúbka "&amp;F17</f>
        <v>plocha 2648,75 * hrúbka 0,05</v>
      </c>
      <c r="F19" s="328">
        <f>F18*F17</f>
        <v>132.4375</v>
      </c>
      <c r="G19" s="157" t="s">
        <v>35</v>
      </c>
      <c r="H19" s="463"/>
      <c r="I19" s="171"/>
      <c r="J19" s="172" t="s">
        <v>1247</v>
      </c>
      <c r="M19" s="35"/>
      <c r="N19" s="35"/>
      <c r="P19" s="303"/>
    </row>
    <row r="20" spans="1:16" s="173" customFormat="1" ht="13">
      <c r="A20" s="327"/>
      <c r="B20" s="293"/>
      <c r="C20" s="228"/>
      <c r="D20" s="355"/>
      <c r="E20" s="163"/>
      <c r="F20" s="328"/>
      <c r="G20" s="157"/>
      <c r="H20" s="463"/>
      <c r="I20" s="171"/>
      <c r="J20" s="172"/>
      <c r="M20" s="35"/>
      <c r="N20" s="35"/>
      <c r="P20" s="303"/>
    </row>
    <row r="21" spans="1:16" s="173" customFormat="1" ht="26">
      <c r="A21" s="327">
        <f>IF(I21&lt;&gt;"",MAX(A$1:A20)+1,"")</f>
        <v>3</v>
      </c>
      <c r="B21" s="293"/>
      <c r="C21" s="142" t="s">
        <v>882</v>
      </c>
      <c r="D21" s="143"/>
      <c r="E21" s="144" t="s">
        <v>883</v>
      </c>
      <c r="F21" s="144"/>
      <c r="G21" s="146" t="s">
        <v>35</v>
      </c>
      <c r="H21" s="464">
        <f>F26</f>
        <v>105.95</v>
      </c>
      <c r="I21" s="105">
        <v>1</v>
      </c>
      <c r="J21" s="172"/>
      <c r="M21" s="35"/>
      <c r="N21" s="35"/>
      <c r="P21" s="303"/>
    </row>
    <row r="22" spans="1:16" s="173" customFormat="1" ht="25">
      <c r="A22" s="327" t="str">
        <f>IF(I22&lt;&gt;"",MAX(A$1:A21)+1,"")</f>
        <v/>
      </c>
      <c r="B22" s="293"/>
      <c r="C22" s="228"/>
      <c r="D22" s="154" t="s">
        <v>884</v>
      </c>
      <c r="E22" s="229" t="s">
        <v>885</v>
      </c>
      <c r="F22" s="229"/>
      <c r="G22" s="149" t="s">
        <v>35</v>
      </c>
      <c r="H22" s="463"/>
      <c r="I22" s="171"/>
      <c r="J22" s="172"/>
      <c r="M22" s="35"/>
      <c r="N22" s="35"/>
      <c r="P22" s="303"/>
    </row>
    <row r="23" spans="1:16" s="173" customFormat="1" ht="13">
      <c r="A23" s="327"/>
      <c r="B23" s="293"/>
      <c r="C23" s="228"/>
      <c r="D23" s="154"/>
      <c r="E23" s="229" t="s">
        <v>1240</v>
      </c>
      <c r="F23" s="229"/>
      <c r="G23" s="149"/>
      <c r="H23" s="463"/>
      <c r="I23" s="171"/>
      <c r="J23" s="172"/>
      <c r="M23" s="35"/>
      <c r="N23" s="35"/>
      <c r="P23" s="303"/>
    </row>
    <row r="24" spans="1:16" s="173" customFormat="1" ht="13">
      <c r="A24" s="327" t="str">
        <f>IF(I24&lt;&gt;"",MAX(A$1:A22)+1,"")</f>
        <v/>
      </c>
      <c r="B24" s="293"/>
      <c r="C24" s="228"/>
      <c r="D24" s="355"/>
      <c r="E24" s="163" t="s">
        <v>1256</v>
      </c>
      <c r="F24" s="433">
        <v>0.04</v>
      </c>
      <c r="G24" s="158" t="s">
        <v>99</v>
      </c>
      <c r="H24" s="463"/>
      <c r="I24" s="171"/>
      <c r="J24" s="172"/>
      <c r="M24" s="35"/>
      <c r="N24" s="35"/>
      <c r="P24" s="303"/>
    </row>
    <row r="25" spans="1:16" s="173" customFormat="1" ht="13">
      <c r="A25" s="327"/>
      <c r="B25" s="293"/>
      <c r="C25" s="228"/>
      <c r="D25" s="355"/>
      <c r="E25" s="163" t="s">
        <v>1239</v>
      </c>
      <c r="F25" s="167">
        <f>M2+N2</f>
        <v>2648.75</v>
      </c>
      <c r="G25" s="158" t="s">
        <v>61</v>
      </c>
      <c r="H25" s="463"/>
      <c r="I25" s="171"/>
      <c r="J25" s="172"/>
      <c r="M25" s="35"/>
      <c r="N25" s="35"/>
      <c r="P25" s="303"/>
    </row>
    <row r="26" spans="1:16" s="173" customFormat="1" ht="13">
      <c r="A26" s="327" t="str">
        <f>IF(I26&lt;&gt;"",MAX(A$1:A24)+1,"")</f>
        <v/>
      </c>
      <c r="B26" s="293"/>
      <c r="C26" s="228"/>
      <c r="D26" s="355"/>
      <c r="E26" s="331"/>
      <c r="F26" s="328">
        <f>F24*F25</f>
        <v>105.95</v>
      </c>
      <c r="G26" s="157" t="s">
        <v>35</v>
      </c>
      <c r="H26" s="463"/>
      <c r="I26" s="171"/>
      <c r="J26" s="172"/>
      <c r="M26" s="35"/>
      <c r="N26" s="35"/>
      <c r="P26" s="303"/>
    </row>
    <row r="27" spans="1:16" s="173" customFormat="1" ht="13">
      <c r="A27" s="327"/>
      <c r="B27" s="293"/>
      <c r="C27" s="228"/>
      <c r="D27" s="355"/>
      <c r="E27" s="163"/>
      <c r="F27" s="328"/>
      <c r="G27" s="158"/>
      <c r="H27" s="463"/>
      <c r="I27" s="171"/>
      <c r="J27" s="172"/>
      <c r="M27" s="35"/>
      <c r="N27" s="35"/>
      <c r="P27" s="303"/>
    </row>
    <row r="28" spans="1:16" s="173" customFormat="1" ht="26.25" customHeight="1">
      <c r="A28" s="327"/>
      <c r="B28" s="352" t="s">
        <v>1192</v>
      </c>
      <c r="C28" s="368"/>
      <c r="D28" s="154"/>
      <c r="E28" s="144" t="s">
        <v>1193</v>
      </c>
      <c r="F28" s="167"/>
      <c r="G28" s="149"/>
      <c r="H28" s="463"/>
      <c r="I28" s="171"/>
      <c r="J28" s="172"/>
      <c r="M28" s="35"/>
      <c r="N28" s="35"/>
      <c r="P28" s="303"/>
    </row>
    <row r="29" spans="1:16" s="173" customFormat="1" ht="13">
      <c r="A29" s="327"/>
      <c r="B29" s="352"/>
      <c r="C29" s="368"/>
      <c r="D29" s="154"/>
      <c r="E29" s="144"/>
      <c r="F29" s="167"/>
      <c r="G29" s="149"/>
      <c r="H29" s="463"/>
      <c r="I29" s="171"/>
      <c r="J29" s="172"/>
      <c r="M29" s="35"/>
      <c r="N29" s="35"/>
      <c r="P29" s="303"/>
    </row>
    <row r="30" spans="1:16" s="173" customFormat="1" ht="26">
      <c r="A30" s="327">
        <f>IF(I30&lt;&gt;"",MAX(A$1:A29)+1,"")</f>
        <v>4</v>
      </c>
      <c r="B30" s="352"/>
      <c r="C30" s="361" t="s">
        <v>1194</v>
      </c>
      <c r="D30" s="362"/>
      <c r="E30" s="364" t="s">
        <v>1195</v>
      </c>
      <c r="F30" s="365"/>
      <c r="G30" s="343" t="s">
        <v>35</v>
      </c>
      <c r="H30" s="464">
        <f>F34</f>
        <v>545.64250000000004</v>
      </c>
      <c r="I30" s="105">
        <v>1</v>
      </c>
      <c r="J30" s="172"/>
      <c r="M30" s="35"/>
      <c r="N30" s="35"/>
      <c r="P30" s="303"/>
    </row>
    <row r="31" spans="1:16" s="173" customFormat="1" ht="13">
      <c r="A31" s="327"/>
      <c r="B31" s="352"/>
      <c r="C31" s="390"/>
      <c r="D31" s="362"/>
      <c r="E31" s="432" t="s">
        <v>1250</v>
      </c>
      <c r="F31" s="272"/>
      <c r="G31" s="434"/>
      <c r="H31" s="464"/>
      <c r="I31" s="171"/>
      <c r="J31" s="172"/>
      <c r="M31" s="35"/>
      <c r="N31" s="35"/>
      <c r="P31" s="303"/>
    </row>
    <row r="32" spans="1:16" s="173" customFormat="1" ht="13">
      <c r="A32" s="327"/>
      <c r="B32" s="352"/>
      <c r="C32" s="390"/>
      <c r="D32" s="362"/>
      <c r="E32" s="163" t="s">
        <v>1248</v>
      </c>
      <c r="F32" s="151">
        <v>0.2</v>
      </c>
      <c r="G32" s="149" t="s">
        <v>99</v>
      </c>
      <c r="H32" s="464"/>
      <c r="I32" s="171"/>
      <c r="J32" s="172"/>
      <c r="M32" s="35"/>
      <c r="N32" s="35"/>
      <c r="P32" s="303"/>
    </row>
    <row r="33" spans="1:18" s="173" customFormat="1" ht="13">
      <c r="A33" s="327"/>
      <c r="B33" s="352"/>
      <c r="C33" s="390"/>
      <c r="D33" s="362"/>
      <c r="E33" s="336" t="s">
        <v>1239</v>
      </c>
      <c r="F33" s="151">
        <f>(M2+N2)*1.03</f>
        <v>2728.2125000000001</v>
      </c>
      <c r="G33" s="149" t="s">
        <v>61</v>
      </c>
      <c r="H33" s="464"/>
      <c r="I33" s="171"/>
      <c r="J33" s="172"/>
      <c r="M33" s="35"/>
      <c r="N33" s="35"/>
      <c r="P33" s="303"/>
    </row>
    <row r="34" spans="1:18" s="173" customFormat="1" ht="13">
      <c r="A34" s="327"/>
      <c r="B34" s="352"/>
      <c r="C34" s="390"/>
      <c r="D34" s="362"/>
      <c r="E34" s="163" t="str">
        <f>"plocha "&amp;F33&amp;" * hrúbka "&amp;F32</f>
        <v>plocha 2728,2125 * hrúbka 0,2</v>
      </c>
      <c r="F34" s="328">
        <f>F33*F32</f>
        <v>545.64250000000004</v>
      </c>
      <c r="G34" s="157" t="s">
        <v>35</v>
      </c>
      <c r="H34" s="464"/>
      <c r="I34" s="171"/>
      <c r="J34" s="172"/>
      <c r="M34" s="35"/>
      <c r="N34" s="35"/>
      <c r="P34" s="303"/>
    </row>
    <row r="35" spans="1:18" s="173" customFormat="1" ht="13">
      <c r="A35" s="327"/>
      <c r="B35" s="352"/>
      <c r="C35" s="390"/>
      <c r="D35" s="362"/>
      <c r="E35" s="163"/>
      <c r="F35" s="328"/>
      <c r="G35" s="157"/>
      <c r="H35" s="464"/>
      <c r="I35" s="171"/>
      <c r="J35" s="172"/>
      <c r="M35" s="35"/>
      <c r="N35" s="35"/>
      <c r="P35" s="303"/>
    </row>
    <row r="36" spans="1:18" s="173" customFormat="1" ht="26">
      <c r="A36" s="327">
        <f>IF(I36&lt;&gt;"",MAX(A$1:A35)+1,"")</f>
        <v>5</v>
      </c>
      <c r="B36" s="352"/>
      <c r="C36" s="435" t="s">
        <v>1214</v>
      </c>
      <c r="D36" s="436"/>
      <c r="E36" s="416" t="s">
        <v>1215</v>
      </c>
      <c r="F36" s="393"/>
      <c r="G36" s="342" t="s">
        <v>35</v>
      </c>
      <c r="H36" s="465">
        <f>F38</f>
        <v>48.9</v>
      </c>
      <c r="I36" s="105">
        <v>1</v>
      </c>
      <c r="J36" s="172"/>
      <c r="M36" s="35"/>
      <c r="N36" s="35"/>
      <c r="P36" s="303"/>
      <c r="R36" s="308"/>
    </row>
    <row r="37" spans="1:18" s="173" customFormat="1" ht="25">
      <c r="A37" s="327"/>
      <c r="B37" s="352"/>
      <c r="C37" s="436"/>
      <c r="D37" s="436" t="s">
        <v>1216</v>
      </c>
      <c r="E37" s="431" t="s">
        <v>1217</v>
      </c>
      <c r="F37" s="393"/>
      <c r="G37" s="342" t="s">
        <v>35</v>
      </c>
      <c r="H37" s="466"/>
      <c r="I37" s="171"/>
      <c r="J37" s="172"/>
      <c r="M37" s="35"/>
      <c r="N37" s="35"/>
      <c r="P37" s="303"/>
    </row>
    <row r="38" spans="1:18" s="173" customFormat="1" ht="13">
      <c r="A38" s="327"/>
      <c r="B38" s="352"/>
      <c r="C38" s="436"/>
      <c r="D38" s="430"/>
      <c r="E38" s="437" t="s">
        <v>1219</v>
      </c>
      <c r="F38" s="438">
        <f>0.12*(K2+L2)</f>
        <v>48.9</v>
      </c>
      <c r="G38" s="339"/>
      <c r="H38" s="467"/>
      <c r="I38" s="171"/>
      <c r="J38" s="172"/>
      <c r="M38" s="35"/>
      <c r="N38" s="35"/>
      <c r="P38" s="303"/>
    </row>
    <row r="39" spans="1:18" s="173" customFormat="1" ht="13">
      <c r="A39" s="327"/>
      <c r="B39" s="352"/>
      <c r="C39" s="392"/>
      <c r="D39" s="392"/>
      <c r="E39" s="439" t="s">
        <v>1218</v>
      </c>
      <c r="F39" s="393"/>
      <c r="G39" s="394"/>
      <c r="H39" s="468"/>
      <c r="I39" s="171"/>
      <c r="J39" s="172"/>
      <c r="M39" s="35"/>
      <c r="N39" s="35"/>
      <c r="P39" s="303"/>
    </row>
    <row r="40" spans="1:18" s="173" customFormat="1" ht="13">
      <c r="A40" s="327"/>
      <c r="B40" s="352"/>
      <c r="C40" s="368"/>
      <c r="D40" s="154"/>
      <c r="E40" s="147"/>
      <c r="F40" s="167"/>
      <c r="G40" s="149"/>
      <c r="H40" s="463"/>
      <c r="I40" s="171"/>
      <c r="J40" s="172"/>
      <c r="M40" s="35"/>
      <c r="N40" s="35"/>
      <c r="P40" s="303"/>
    </row>
    <row r="41" spans="1:18" s="173" customFormat="1" ht="13">
      <c r="A41" s="327"/>
      <c r="B41" s="352"/>
      <c r="C41" s="368"/>
      <c r="D41" s="154"/>
      <c r="E41" s="147"/>
      <c r="F41" s="167"/>
      <c r="G41" s="149"/>
      <c r="H41" s="463"/>
      <c r="I41" s="171"/>
      <c r="J41" s="172"/>
      <c r="M41" s="35"/>
      <c r="N41" s="35"/>
      <c r="P41" s="303"/>
    </row>
    <row r="42" spans="1:18" s="173" customFormat="1" ht="13">
      <c r="A42" s="327"/>
      <c r="B42" s="352"/>
      <c r="C42" s="368"/>
      <c r="D42" s="154"/>
      <c r="E42" s="144"/>
      <c r="F42" s="167"/>
      <c r="G42" s="149"/>
      <c r="H42" s="463"/>
      <c r="I42" s="171"/>
      <c r="J42" s="172"/>
      <c r="M42" s="35"/>
      <c r="N42" s="35"/>
      <c r="P42" s="303"/>
    </row>
    <row r="43" spans="1:18" s="173" customFormat="1" ht="26.25" customHeight="1">
      <c r="A43" s="327">
        <f>IF(I43&lt;&gt;"",MAX(A$1:A42)+1,"")</f>
        <v>6</v>
      </c>
      <c r="B43" s="352"/>
      <c r="C43" s="440" t="s">
        <v>1220</v>
      </c>
      <c r="D43" s="392"/>
      <c r="E43" s="416" t="s">
        <v>1221</v>
      </c>
      <c r="F43" s="393"/>
      <c r="G43" s="343" t="s">
        <v>35</v>
      </c>
      <c r="H43" s="464">
        <f>F44</f>
        <v>40.75</v>
      </c>
      <c r="I43" s="105">
        <v>1</v>
      </c>
      <c r="J43" s="172"/>
      <c r="M43" s="35"/>
      <c r="N43" s="35"/>
      <c r="P43" s="303"/>
    </row>
    <row r="44" spans="1:18" s="173" customFormat="1" ht="13">
      <c r="A44" s="327"/>
      <c r="B44" s="293"/>
      <c r="C44" s="368"/>
      <c r="D44" s="154"/>
      <c r="E44" s="147" t="s">
        <v>1222</v>
      </c>
      <c r="F44" s="151">
        <f>0.1*(K2+L2)</f>
        <v>40.75</v>
      </c>
      <c r="G44" s="149"/>
      <c r="H44" s="463"/>
      <c r="I44" s="171"/>
      <c r="J44" s="172"/>
      <c r="M44" s="35"/>
      <c r="N44" s="35"/>
      <c r="P44" s="303"/>
    </row>
    <row r="45" spans="1:18" s="173" customFormat="1" ht="13">
      <c r="A45" s="327"/>
      <c r="B45" s="293"/>
      <c r="C45" s="368"/>
      <c r="D45" s="154"/>
      <c r="E45" s="147"/>
      <c r="F45" s="151"/>
      <c r="G45" s="149"/>
      <c r="H45" s="463"/>
      <c r="I45" s="171"/>
      <c r="J45" s="172"/>
      <c r="M45" s="35"/>
      <c r="N45" s="35"/>
      <c r="P45" s="303"/>
    </row>
    <row r="46" spans="1:18" s="173" customFormat="1" ht="39">
      <c r="A46" s="327">
        <f>IF(I46&lt;&gt;"",MAX(A$1:A43)+1,"")</f>
        <v>7</v>
      </c>
      <c r="B46" s="208"/>
      <c r="C46" s="441" t="s">
        <v>1202</v>
      </c>
      <c r="D46" s="442"/>
      <c r="E46" s="443" t="s">
        <v>1203</v>
      </c>
      <c r="F46" s="444"/>
      <c r="G46" s="445" t="s">
        <v>35</v>
      </c>
      <c r="H46" s="469">
        <f>F51</f>
        <v>545.64250000000004</v>
      </c>
      <c r="I46" s="105">
        <v>1</v>
      </c>
      <c r="J46" s="172"/>
      <c r="M46" s="35"/>
      <c r="N46" s="35"/>
      <c r="P46" s="303"/>
    </row>
    <row r="47" spans="1:18" s="173" customFormat="1" ht="37.5">
      <c r="A47" s="327"/>
      <c r="B47" s="208"/>
      <c r="C47" s="446"/>
      <c r="D47" s="447" t="s">
        <v>1204</v>
      </c>
      <c r="E47" s="448" t="s">
        <v>1203</v>
      </c>
      <c r="F47" s="272"/>
      <c r="G47" s="434" t="s">
        <v>35</v>
      </c>
      <c r="H47" s="470"/>
      <c r="I47" s="171"/>
      <c r="J47" s="172"/>
      <c r="M47" s="35"/>
      <c r="N47" s="35"/>
      <c r="P47" s="303"/>
    </row>
    <row r="48" spans="1:18" s="173" customFormat="1" ht="13">
      <c r="A48" s="327"/>
      <c r="B48" s="208"/>
      <c r="C48" s="449"/>
      <c r="D48" s="449"/>
      <c r="E48" s="432" t="s">
        <v>1249</v>
      </c>
      <c r="F48" s="272"/>
      <c r="G48" s="434"/>
      <c r="H48" s="470"/>
      <c r="I48" s="171"/>
      <c r="J48" s="172"/>
      <c r="M48" s="35"/>
      <c r="N48" s="35"/>
      <c r="P48" s="303"/>
    </row>
    <row r="49" spans="1:16" s="173" customFormat="1" ht="13">
      <c r="A49" s="327"/>
      <c r="B49" s="293"/>
      <c r="C49" s="368"/>
      <c r="D49" s="154"/>
      <c r="E49" s="163" t="s">
        <v>1248</v>
      </c>
      <c r="F49" s="151">
        <v>0.2</v>
      </c>
      <c r="G49" s="149" t="s">
        <v>99</v>
      </c>
      <c r="H49" s="463"/>
      <c r="I49" s="171"/>
      <c r="J49" s="172"/>
      <c r="M49" s="35"/>
      <c r="N49" s="35"/>
      <c r="P49" s="303"/>
    </row>
    <row r="50" spans="1:16" s="173" customFormat="1" ht="13">
      <c r="A50" s="327"/>
      <c r="B50" s="293"/>
      <c r="C50" s="368"/>
      <c r="D50" s="154"/>
      <c r="E50" s="336" t="s">
        <v>1239</v>
      </c>
      <c r="F50" s="151">
        <f>(M2+N2)*1.03</f>
        <v>2728.2125000000001</v>
      </c>
      <c r="G50" s="149" t="s">
        <v>61</v>
      </c>
      <c r="H50" s="463"/>
      <c r="I50" s="171"/>
      <c r="J50" s="172"/>
      <c r="M50" s="35"/>
      <c r="N50" s="35"/>
      <c r="P50" s="303"/>
    </row>
    <row r="51" spans="1:16" s="173" customFormat="1" ht="13">
      <c r="A51" s="327"/>
      <c r="B51" s="293"/>
      <c r="C51" s="368"/>
      <c r="D51" s="154"/>
      <c r="E51" s="163" t="str">
        <f>"plocha "&amp;F50&amp;" * hrúbka "&amp;F49</f>
        <v>plocha 2728,2125 * hrúbka 0,2</v>
      </c>
      <c r="F51" s="328">
        <f>F50*F49</f>
        <v>545.64250000000004</v>
      </c>
      <c r="G51" s="157" t="s">
        <v>35</v>
      </c>
      <c r="H51" s="463"/>
      <c r="I51" s="171"/>
      <c r="J51" s="172"/>
      <c r="M51" s="35"/>
      <c r="N51" s="35"/>
      <c r="P51" s="303"/>
    </row>
    <row r="52" spans="1:16" s="173" customFormat="1" ht="13">
      <c r="A52" s="327"/>
      <c r="B52" s="293"/>
      <c r="C52" s="368"/>
      <c r="D52" s="154"/>
      <c r="E52" s="147"/>
      <c r="F52" s="151"/>
      <c r="G52" s="149"/>
      <c r="H52" s="463"/>
      <c r="I52" s="171"/>
      <c r="J52" s="172"/>
      <c r="M52" s="35"/>
      <c r="N52" s="35"/>
      <c r="P52" s="303"/>
    </row>
    <row r="53" spans="1:16" s="173" customFormat="1" ht="26">
      <c r="A53" s="327">
        <f>IF(I53&lt;&gt;"",MAX(A$1:A52)+1,"")</f>
        <v>8</v>
      </c>
      <c r="B53" s="385"/>
      <c r="C53" s="361" t="s">
        <v>1196</v>
      </c>
      <c r="D53" s="362"/>
      <c r="E53" s="364" t="s">
        <v>1197</v>
      </c>
      <c r="F53" s="365"/>
      <c r="G53" s="343" t="s">
        <v>61</v>
      </c>
      <c r="H53" s="464">
        <f>F56</f>
        <v>2648.75</v>
      </c>
      <c r="I53" s="105">
        <v>1</v>
      </c>
      <c r="J53" s="172"/>
      <c r="M53" s="35"/>
      <c r="N53" s="35"/>
      <c r="P53" s="303"/>
    </row>
    <row r="54" spans="1:16" s="173" customFormat="1" ht="13">
      <c r="A54" s="327"/>
      <c r="B54" s="385"/>
      <c r="C54" s="390"/>
      <c r="D54" s="362"/>
      <c r="E54" s="450" t="s">
        <v>1246</v>
      </c>
      <c r="F54" s="363"/>
      <c r="G54" s="343"/>
      <c r="H54" s="464"/>
      <c r="I54" s="171"/>
      <c r="J54" s="172"/>
      <c r="M54" s="35"/>
      <c r="N54" s="35"/>
      <c r="P54" s="303"/>
    </row>
    <row r="55" spans="1:16" s="173" customFormat="1" ht="13">
      <c r="A55" s="327"/>
      <c r="B55" s="385"/>
      <c r="C55" s="390"/>
      <c r="D55" s="362"/>
      <c r="E55" s="432" t="s">
        <v>1258</v>
      </c>
      <c r="F55" s="150">
        <f>M2+N2</f>
        <v>2648.75</v>
      </c>
      <c r="G55" s="343"/>
      <c r="H55" s="464"/>
      <c r="I55" s="171"/>
      <c r="J55" s="172"/>
      <c r="M55" s="35"/>
      <c r="N55" s="35"/>
      <c r="P55" s="303"/>
    </row>
    <row r="56" spans="1:16" s="173" customFormat="1" ht="13">
      <c r="A56" s="327"/>
      <c r="B56" s="208"/>
      <c r="C56" s="367"/>
      <c r="D56" s="143"/>
      <c r="E56" s="147"/>
      <c r="F56" s="151">
        <f>SUM(F55:F55)</f>
        <v>2648.75</v>
      </c>
      <c r="G56" s="146"/>
      <c r="H56" s="464"/>
      <c r="I56" s="171"/>
      <c r="J56" s="172"/>
      <c r="M56" s="35"/>
      <c r="N56" s="35"/>
      <c r="P56" s="303"/>
    </row>
    <row r="57" spans="1:16" s="173" customFormat="1" ht="13">
      <c r="A57" s="327"/>
      <c r="B57" s="208"/>
      <c r="C57" s="367"/>
      <c r="D57" s="143"/>
      <c r="E57" s="147"/>
      <c r="F57" s="151"/>
      <c r="G57" s="146"/>
      <c r="H57" s="464"/>
      <c r="I57" s="171"/>
      <c r="J57" s="172"/>
      <c r="M57" s="35"/>
      <c r="N57" s="35"/>
      <c r="P57" s="303"/>
    </row>
    <row r="58" spans="1:16" s="173" customFormat="1" ht="26">
      <c r="A58" s="327">
        <f>IF(I58&lt;&gt;"",MAX(A$1:A57)+1,"")</f>
        <v>9</v>
      </c>
      <c r="B58" s="208"/>
      <c r="C58" s="361" t="s">
        <v>1200</v>
      </c>
      <c r="D58" s="362"/>
      <c r="E58" s="364" t="s">
        <v>1201</v>
      </c>
      <c r="F58" s="151"/>
      <c r="G58" s="146" t="s">
        <v>35</v>
      </c>
      <c r="H58" s="464">
        <f>F62</f>
        <v>185.41250000000002</v>
      </c>
      <c r="I58" s="105">
        <v>1</v>
      </c>
      <c r="J58" s="172"/>
      <c r="M58" s="35"/>
      <c r="N58" s="35"/>
      <c r="P58" s="303"/>
    </row>
    <row r="59" spans="1:16" s="173" customFormat="1" ht="13">
      <c r="A59" s="327"/>
      <c r="B59" s="208"/>
      <c r="C59" s="368"/>
      <c r="D59" s="154"/>
      <c r="E59" s="147" t="s">
        <v>1259</v>
      </c>
      <c r="F59" s="151"/>
      <c r="G59" s="146"/>
      <c r="H59" s="464"/>
      <c r="I59" s="171"/>
      <c r="J59" s="172"/>
      <c r="M59" s="35"/>
      <c r="N59" s="35"/>
      <c r="P59" s="303"/>
    </row>
    <row r="60" spans="1:16" s="173" customFormat="1" ht="13">
      <c r="A60" s="327"/>
      <c r="B60" s="208"/>
      <c r="C60" s="367"/>
      <c r="D60" s="143"/>
      <c r="E60" s="163" t="s">
        <v>1248</v>
      </c>
      <c r="F60" s="151">
        <v>7.0000000000000007E-2</v>
      </c>
      <c r="G60" s="149" t="s">
        <v>99</v>
      </c>
      <c r="H60" s="153"/>
      <c r="I60" s="171"/>
      <c r="J60" s="172"/>
      <c r="M60" s="35"/>
      <c r="N60" s="35"/>
      <c r="P60" s="303"/>
    </row>
    <row r="61" spans="1:16" s="173" customFormat="1" ht="13">
      <c r="A61" s="327"/>
      <c r="B61" s="208"/>
      <c r="C61" s="367"/>
      <c r="D61" s="143"/>
      <c r="E61" s="336" t="s">
        <v>1239</v>
      </c>
      <c r="F61" s="151">
        <f>M2+N2</f>
        <v>2648.75</v>
      </c>
      <c r="G61" s="149" t="s">
        <v>61</v>
      </c>
      <c r="H61" s="153"/>
      <c r="I61" s="171"/>
      <c r="J61" s="172"/>
      <c r="M61" s="35"/>
      <c r="N61" s="35"/>
      <c r="P61" s="303"/>
    </row>
    <row r="62" spans="1:16" s="173" customFormat="1" ht="13">
      <c r="A62" s="327"/>
      <c r="B62" s="208"/>
      <c r="C62" s="367"/>
      <c r="D62" s="143"/>
      <c r="E62" s="163" t="str">
        <f>"plocha "&amp;F61&amp;" * hrúbka "&amp;F60</f>
        <v>plocha 2648,75 * hrúbka 0,07</v>
      </c>
      <c r="F62" s="328">
        <f>F61*F60</f>
        <v>185.41250000000002</v>
      </c>
      <c r="G62" s="157" t="s">
        <v>35</v>
      </c>
      <c r="H62" s="153"/>
      <c r="I62" s="171"/>
      <c r="J62" s="172"/>
      <c r="M62" s="35"/>
      <c r="N62" s="35"/>
      <c r="P62" s="303"/>
    </row>
    <row r="63" spans="1:16" s="173" customFormat="1" ht="13.5" thickBot="1">
      <c r="A63" s="376" t="str">
        <f>IF(I63&lt;&gt;"",MAX(A$1:A62)+1,"")</f>
        <v/>
      </c>
      <c r="B63" s="377"/>
      <c r="C63" s="378"/>
      <c r="D63" s="379"/>
      <c r="E63" s="380"/>
      <c r="F63" s="381"/>
      <c r="G63" s="382"/>
      <c r="H63" s="383"/>
      <c r="I63" s="171"/>
      <c r="J63" s="172"/>
      <c r="M63" s="35"/>
      <c r="N63" s="35"/>
    </row>
    <row r="64" spans="1:16" s="173" customFormat="1">
      <c r="A64" s="106"/>
      <c r="B64" s="106"/>
      <c r="C64" s="245"/>
      <c r="D64" s="106"/>
      <c r="E64" s="106"/>
      <c r="F64" s="106"/>
      <c r="G64" s="106"/>
      <c r="H64" s="384"/>
      <c r="I64" s="171"/>
      <c r="J64" s="172"/>
      <c r="M64" s="35"/>
      <c r="N64" s="35"/>
    </row>
    <row r="65" spans="1:14" s="173" customFormat="1">
      <c r="A65" s="106"/>
      <c r="B65" s="106"/>
      <c r="C65" s="245"/>
      <c r="D65" s="106"/>
      <c r="E65" s="106"/>
      <c r="F65" s="106"/>
      <c r="G65" s="106"/>
      <c r="H65" s="384"/>
      <c r="I65" s="171"/>
      <c r="J65" s="172"/>
      <c r="M65" s="35"/>
      <c r="N65" s="35"/>
    </row>
    <row r="66" spans="1:14" s="173" customFormat="1">
      <c r="A66" s="106"/>
      <c r="B66" s="106"/>
      <c r="C66" s="245"/>
      <c r="D66" s="106"/>
      <c r="E66" s="106"/>
      <c r="F66" s="106"/>
      <c r="G66" s="106"/>
      <c r="H66" s="384"/>
      <c r="I66" s="171"/>
      <c r="J66" s="172"/>
      <c r="M66" s="35"/>
      <c r="N66" s="35"/>
    </row>
    <row r="67" spans="1:14" s="173" customFormat="1">
      <c r="A67" s="106"/>
      <c r="B67" s="106"/>
      <c r="C67" s="245"/>
      <c r="D67" s="106"/>
      <c r="E67" s="106"/>
      <c r="F67" s="106"/>
      <c r="G67" s="106"/>
      <c r="H67" s="384"/>
      <c r="I67" s="171"/>
      <c r="J67" s="172"/>
      <c r="M67" s="35"/>
      <c r="N67" s="35"/>
    </row>
    <row r="68" spans="1:14" s="173" customFormat="1">
      <c r="A68" s="106"/>
      <c r="B68" s="106"/>
      <c r="C68" s="245"/>
      <c r="D68" s="106"/>
      <c r="E68" s="106"/>
      <c r="F68" s="106"/>
      <c r="G68" s="106"/>
      <c r="H68" s="384"/>
      <c r="I68" s="171"/>
      <c r="J68" s="172"/>
      <c r="M68" s="35"/>
      <c r="N68" s="35"/>
    </row>
  </sheetData>
  <mergeCells count="4">
    <mergeCell ref="E5:F6"/>
    <mergeCell ref="G5:G6"/>
    <mergeCell ref="H5:H6"/>
    <mergeCell ref="M5:N5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4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88CD9-1B77-4AC0-8FFD-CB713D2DCB96}">
  <sheetPr codeName="Hárok6"/>
  <dimension ref="A1:K12"/>
  <sheetViews>
    <sheetView zoomScaleNormal="100" zoomScaleSheetLayoutView="90" workbookViewId="0">
      <pane ySplit="1" topLeftCell="A2" activePane="bottomLeft" state="frozen"/>
      <selection pane="bottomLeft" activeCell="C20" sqref="C20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66" customWidth="1"/>
    <col min="4" max="4" width="8" style="384" customWidth="1"/>
    <col min="5" max="5" width="8.5" style="311" customWidth="1"/>
    <col min="6" max="6" width="14.58203125" style="429" bestFit="1" customWidth="1"/>
    <col min="7" max="7" width="47.33203125" style="106" customWidth="1"/>
    <col min="8" max="8" width="5.08203125" style="106" customWidth="1"/>
    <col min="9" max="9" width="9.83203125" style="310" bestFit="1" customWidth="1"/>
    <col min="10" max="10" width="13.75" style="471" customWidth="1"/>
    <col min="11" max="11" width="13" style="471" customWidth="1"/>
    <col min="12" max="236" width="8.25" style="35"/>
    <col min="237" max="237" width="4.25" style="35" customWidth="1"/>
    <col min="238" max="238" width="8" style="35" customWidth="1"/>
    <col min="239" max="239" width="8.08203125" style="35" bestFit="1" customWidth="1"/>
    <col min="240" max="240" width="11.08203125" style="35" customWidth="1"/>
    <col min="241" max="241" width="47.33203125" style="35" customWidth="1"/>
    <col min="242" max="242" width="10.33203125" style="35" bestFit="1" customWidth="1"/>
    <col min="243" max="243" width="5.08203125" style="35" customWidth="1"/>
    <col min="244" max="244" width="9.83203125" style="35" bestFit="1" customWidth="1"/>
    <col min="245" max="245" width="8.25" style="35"/>
    <col min="246" max="246" width="13.08203125" style="35" customWidth="1"/>
    <col min="247" max="247" width="13.58203125" style="35" customWidth="1"/>
    <col min="248" max="248" width="11.25" style="35" customWidth="1"/>
    <col min="249" max="250" width="8.25" style="35"/>
    <col min="251" max="251" width="8.83203125" style="35" bestFit="1" customWidth="1"/>
    <col min="252" max="252" width="10.83203125" style="35" bestFit="1" customWidth="1"/>
    <col min="253" max="492" width="8.25" style="35"/>
    <col min="493" max="493" width="4.25" style="35" customWidth="1"/>
    <col min="494" max="494" width="8" style="35" customWidth="1"/>
    <col min="495" max="495" width="8.08203125" style="35" bestFit="1" customWidth="1"/>
    <col min="496" max="496" width="11.08203125" style="35" customWidth="1"/>
    <col min="497" max="497" width="47.33203125" style="35" customWidth="1"/>
    <col min="498" max="498" width="10.33203125" style="35" bestFit="1" customWidth="1"/>
    <col min="499" max="499" width="5.08203125" style="35" customWidth="1"/>
    <col min="500" max="500" width="9.83203125" style="35" bestFit="1" customWidth="1"/>
    <col min="501" max="501" width="8.25" style="35"/>
    <col min="502" max="502" width="13.08203125" style="35" customWidth="1"/>
    <col min="503" max="503" width="13.58203125" style="35" customWidth="1"/>
    <col min="504" max="504" width="11.25" style="35" customWidth="1"/>
    <col min="505" max="506" width="8.25" style="35"/>
    <col min="507" max="507" width="8.83203125" style="35" bestFit="1" customWidth="1"/>
    <col min="508" max="508" width="10.83203125" style="35" bestFit="1" customWidth="1"/>
    <col min="509" max="748" width="8.25" style="35"/>
    <col min="749" max="749" width="4.25" style="35" customWidth="1"/>
    <col min="750" max="750" width="8" style="35" customWidth="1"/>
    <col min="751" max="751" width="8.08203125" style="35" bestFit="1" customWidth="1"/>
    <col min="752" max="752" width="11.08203125" style="35" customWidth="1"/>
    <col min="753" max="753" width="47.33203125" style="35" customWidth="1"/>
    <col min="754" max="754" width="10.33203125" style="35" bestFit="1" customWidth="1"/>
    <col min="755" max="755" width="5.08203125" style="35" customWidth="1"/>
    <col min="756" max="756" width="9.83203125" style="35" bestFit="1" customWidth="1"/>
    <col min="757" max="757" width="8.25" style="35"/>
    <col min="758" max="758" width="13.08203125" style="35" customWidth="1"/>
    <col min="759" max="759" width="13.58203125" style="35" customWidth="1"/>
    <col min="760" max="760" width="11.25" style="35" customWidth="1"/>
    <col min="761" max="762" width="8.25" style="35"/>
    <col min="763" max="763" width="8.83203125" style="35" bestFit="1" customWidth="1"/>
    <col min="764" max="764" width="10.8320312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08203125" style="35" bestFit="1" customWidth="1"/>
    <col min="1008" max="1008" width="11.08203125" style="35" customWidth="1"/>
    <col min="1009" max="1009" width="47.33203125" style="35" customWidth="1"/>
    <col min="1010" max="1010" width="10.33203125" style="35" bestFit="1" customWidth="1"/>
    <col min="1011" max="1011" width="5.08203125" style="35" customWidth="1"/>
    <col min="1012" max="1012" width="9.83203125" style="35" bestFit="1" customWidth="1"/>
    <col min="1013" max="1013" width="8.25" style="35"/>
    <col min="1014" max="1014" width="13.08203125" style="35" customWidth="1"/>
    <col min="1015" max="1015" width="13.58203125" style="35" customWidth="1"/>
    <col min="1016" max="1016" width="11.25" style="35" customWidth="1"/>
    <col min="1017" max="1018" width="8.25" style="35"/>
    <col min="1019" max="1019" width="8.83203125" style="35" bestFit="1" customWidth="1"/>
    <col min="1020" max="1020" width="10.8320312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08203125" style="35" bestFit="1" customWidth="1"/>
    <col min="1264" max="1264" width="11.08203125" style="35" customWidth="1"/>
    <col min="1265" max="1265" width="47.33203125" style="35" customWidth="1"/>
    <col min="1266" max="1266" width="10.33203125" style="35" bestFit="1" customWidth="1"/>
    <col min="1267" max="1267" width="5.08203125" style="35" customWidth="1"/>
    <col min="1268" max="1268" width="9.83203125" style="35" bestFit="1" customWidth="1"/>
    <col min="1269" max="1269" width="8.25" style="35"/>
    <col min="1270" max="1270" width="13.08203125" style="35" customWidth="1"/>
    <col min="1271" max="1271" width="13.58203125" style="35" customWidth="1"/>
    <col min="1272" max="1272" width="11.25" style="35" customWidth="1"/>
    <col min="1273" max="1274" width="8.25" style="35"/>
    <col min="1275" max="1275" width="8.83203125" style="35" bestFit="1" customWidth="1"/>
    <col min="1276" max="1276" width="10.8320312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08203125" style="35" bestFit="1" customWidth="1"/>
    <col min="1520" max="1520" width="11.08203125" style="35" customWidth="1"/>
    <col min="1521" max="1521" width="47.33203125" style="35" customWidth="1"/>
    <col min="1522" max="1522" width="10.33203125" style="35" bestFit="1" customWidth="1"/>
    <col min="1523" max="1523" width="5.08203125" style="35" customWidth="1"/>
    <col min="1524" max="1524" width="9.83203125" style="35" bestFit="1" customWidth="1"/>
    <col min="1525" max="1525" width="8.25" style="35"/>
    <col min="1526" max="1526" width="13.08203125" style="35" customWidth="1"/>
    <col min="1527" max="1527" width="13.58203125" style="35" customWidth="1"/>
    <col min="1528" max="1528" width="11.25" style="35" customWidth="1"/>
    <col min="1529" max="1530" width="8.25" style="35"/>
    <col min="1531" max="1531" width="8.83203125" style="35" bestFit="1" customWidth="1"/>
    <col min="1532" max="1532" width="10.8320312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08203125" style="35" bestFit="1" customWidth="1"/>
    <col min="1776" max="1776" width="11.08203125" style="35" customWidth="1"/>
    <col min="1777" max="1777" width="47.33203125" style="35" customWidth="1"/>
    <col min="1778" max="1778" width="10.33203125" style="35" bestFit="1" customWidth="1"/>
    <col min="1779" max="1779" width="5.08203125" style="35" customWidth="1"/>
    <col min="1780" max="1780" width="9.83203125" style="35" bestFit="1" customWidth="1"/>
    <col min="1781" max="1781" width="8.25" style="35"/>
    <col min="1782" max="1782" width="13.08203125" style="35" customWidth="1"/>
    <col min="1783" max="1783" width="13.58203125" style="35" customWidth="1"/>
    <col min="1784" max="1784" width="11.25" style="35" customWidth="1"/>
    <col min="1785" max="1786" width="8.25" style="35"/>
    <col min="1787" max="1787" width="8.83203125" style="35" bestFit="1" customWidth="1"/>
    <col min="1788" max="1788" width="10.8320312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08203125" style="35" bestFit="1" customWidth="1"/>
    <col min="2032" max="2032" width="11.08203125" style="35" customWidth="1"/>
    <col min="2033" max="2033" width="47.33203125" style="35" customWidth="1"/>
    <col min="2034" max="2034" width="10.33203125" style="35" bestFit="1" customWidth="1"/>
    <col min="2035" max="2035" width="5.08203125" style="35" customWidth="1"/>
    <col min="2036" max="2036" width="9.83203125" style="35" bestFit="1" customWidth="1"/>
    <col min="2037" max="2037" width="8.25" style="35"/>
    <col min="2038" max="2038" width="13.08203125" style="35" customWidth="1"/>
    <col min="2039" max="2039" width="13.58203125" style="35" customWidth="1"/>
    <col min="2040" max="2040" width="11.25" style="35" customWidth="1"/>
    <col min="2041" max="2042" width="8.25" style="35"/>
    <col min="2043" max="2043" width="8.83203125" style="35" bestFit="1" customWidth="1"/>
    <col min="2044" max="2044" width="10.8320312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08203125" style="35" bestFit="1" customWidth="1"/>
    <col min="2288" max="2288" width="11.08203125" style="35" customWidth="1"/>
    <col min="2289" max="2289" width="47.33203125" style="35" customWidth="1"/>
    <col min="2290" max="2290" width="10.33203125" style="35" bestFit="1" customWidth="1"/>
    <col min="2291" max="2291" width="5.08203125" style="35" customWidth="1"/>
    <col min="2292" max="2292" width="9.83203125" style="35" bestFit="1" customWidth="1"/>
    <col min="2293" max="2293" width="8.25" style="35"/>
    <col min="2294" max="2294" width="13.08203125" style="35" customWidth="1"/>
    <col min="2295" max="2295" width="13.58203125" style="35" customWidth="1"/>
    <col min="2296" max="2296" width="11.25" style="35" customWidth="1"/>
    <col min="2297" max="2298" width="8.25" style="35"/>
    <col min="2299" max="2299" width="8.83203125" style="35" bestFit="1" customWidth="1"/>
    <col min="2300" max="2300" width="10.8320312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08203125" style="35" bestFit="1" customWidth="1"/>
    <col min="2544" max="2544" width="11.08203125" style="35" customWidth="1"/>
    <col min="2545" max="2545" width="47.33203125" style="35" customWidth="1"/>
    <col min="2546" max="2546" width="10.33203125" style="35" bestFit="1" customWidth="1"/>
    <col min="2547" max="2547" width="5.08203125" style="35" customWidth="1"/>
    <col min="2548" max="2548" width="9.83203125" style="35" bestFit="1" customWidth="1"/>
    <col min="2549" max="2549" width="8.25" style="35"/>
    <col min="2550" max="2550" width="13.08203125" style="35" customWidth="1"/>
    <col min="2551" max="2551" width="13.58203125" style="35" customWidth="1"/>
    <col min="2552" max="2552" width="11.25" style="35" customWidth="1"/>
    <col min="2553" max="2554" width="8.25" style="35"/>
    <col min="2555" max="2555" width="8.83203125" style="35" bestFit="1" customWidth="1"/>
    <col min="2556" max="2556" width="10.8320312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08203125" style="35" bestFit="1" customWidth="1"/>
    <col min="2800" max="2800" width="11.08203125" style="35" customWidth="1"/>
    <col min="2801" max="2801" width="47.33203125" style="35" customWidth="1"/>
    <col min="2802" max="2802" width="10.33203125" style="35" bestFit="1" customWidth="1"/>
    <col min="2803" max="2803" width="5.08203125" style="35" customWidth="1"/>
    <col min="2804" max="2804" width="9.83203125" style="35" bestFit="1" customWidth="1"/>
    <col min="2805" max="2805" width="8.25" style="35"/>
    <col min="2806" max="2806" width="13.08203125" style="35" customWidth="1"/>
    <col min="2807" max="2807" width="13.58203125" style="35" customWidth="1"/>
    <col min="2808" max="2808" width="11.25" style="35" customWidth="1"/>
    <col min="2809" max="2810" width="8.25" style="35"/>
    <col min="2811" max="2811" width="8.83203125" style="35" bestFit="1" customWidth="1"/>
    <col min="2812" max="2812" width="10.8320312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08203125" style="35" bestFit="1" customWidth="1"/>
    <col min="3056" max="3056" width="11.08203125" style="35" customWidth="1"/>
    <col min="3057" max="3057" width="47.33203125" style="35" customWidth="1"/>
    <col min="3058" max="3058" width="10.33203125" style="35" bestFit="1" customWidth="1"/>
    <col min="3059" max="3059" width="5.08203125" style="35" customWidth="1"/>
    <col min="3060" max="3060" width="9.83203125" style="35" bestFit="1" customWidth="1"/>
    <col min="3061" max="3061" width="8.25" style="35"/>
    <col min="3062" max="3062" width="13.08203125" style="35" customWidth="1"/>
    <col min="3063" max="3063" width="13.58203125" style="35" customWidth="1"/>
    <col min="3064" max="3064" width="11.25" style="35" customWidth="1"/>
    <col min="3065" max="3066" width="8.25" style="35"/>
    <col min="3067" max="3067" width="8.83203125" style="35" bestFit="1" customWidth="1"/>
    <col min="3068" max="3068" width="10.8320312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08203125" style="35" bestFit="1" customWidth="1"/>
    <col min="3312" max="3312" width="11.08203125" style="35" customWidth="1"/>
    <col min="3313" max="3313" width="47.33203125" style="35" customWidth="1"/>
    <col min="3314" max="3314" width="10.33203125" style="35" bestFit="1" customWidth="1"/>
    <col min="3315" max="3315" width="5.08203125" style="35" customWidth="1"/>
    <col min="3316" max="3316" width="9.83203125" style="35" bestFit="1" customWidth="1"/>
    <col min="3317" max="3317" width="8.25" style="35"/>
    <col min="3318" max="3318" width="13.08203125" style="35" customWidth="1"/>
    <col min="3319" max="3319" width="13.58203125" style="35" customWidth="1"/>
    <col min="3320" max="3320" width="11.25" style="35" customWidth="1"/>
    <col min="3321" max="3322" width="8.25" style="35"/>
    <col min="3323" max="3323" width="8.83203125" style="35" bestFit="1" customWidth="1"/>
    <col min="3324" max="3324" width="10.8320312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08203125" style="35" bestFit="1" customWidth="1"/>
    <col min="3568" max="3568" width="11.08203125" style="35" customWidth="1"/>
    <col min="3569" max="3569" width="47.33203125" style="35" customWidth="1"/>
    <col min="3570" max="3570" width="10.33203125" style="35" bestFit="1" customWidth="1"/>
    <col min="3571" max="3571" width="5.08203125" style="35" customWidth="1"/>
    <col min="3572" max="3572" width="9.83203125" style="35" bestFit="1" customWidth="1"/>
    <col min="3573" max="3573" width="8.25" style="35"/>
    <col min="3574" max="3574" width="13.08203125" style="35" customWidth="1"/>
    <col min="3575" max="3575" width="13.58203125" style="35" customWidth="1"/>
    <col min="3576" max="3576" width="11.25" style="35" customWidth="1"/>
    <col min="3577" max="3578" width="8.25" style="35"/>
    <col min="3579" max="3579" width="8.83203125" style="35" bestFit="1" customWidth="1"/>
    <col min="3580" max="3580" width="10.8320312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08203125" style="35" bestFit="1" customWidth="1"/>
    <col min="3824" max="3824" width="11.08203125" style="35" customWidth="1"/>
    <col min="3825" max="3825" width="47.33203125" style="35" customWidth="1"/>
    <col min="3826" max="3826" width="10.33203125" style="35" bestFit="1" customWidth="1"/>
    <col min="3827" max="3827" width="5.08203125" style="35" customWidth="1"/>
    <col min="3828" max="3828" width="9.83203125" style="35" bestFit="1" customWidth="1"/>
    <col min="3829" max="3829" width="8.25" style="35"/>
    <col min="3830" max="3830" width="13.08203125" style="35" customWidth="1"/>
    <col min="3831" max="3831" width="13.58203125" style="35" customWidth="1"/>
    <col min="3832" max="3832" width="11.25" style="35" customWidth="1"/>
    <col min="3833" max="3834" width="8.25" style="35"/>
    <col min="3835" max="3835" width="8.83203125" style="35" bestFit="1" customWidth="1"/>
    <col min="3836" max="3836" width="10.8320312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08203125" style="35" bestFit="1" customWidth="1"/>
    <col min="4080" max="4080" width="11.08203125" style="35" customWidth="1"/>
    <col min="4081" max="4081" width="47.33203125" style="35" customWidth="1"/>
    <col min="4082" max="4082" width="10.33203125" style="35" bestFit="1" customWidth="1"/>
    <col min="4083" max="4083" width="5.08203125" style="35" customWidth="1"/>
    <col min="4084" max="4084" width="9.83203125" style="35" bestFit="1" customWidth="1"/>
    <col min="4085" max="4085" width="8.25" style="35"/>
    <col min="4086" max="4086" width="13.08203125" style="35" customWidth="1"/>
    <col min="4087" max="4087" width="13.58203125" style="35" customWidth="1"/>
    <col min="4088" max="4088" width="11.25" style="35" customWidth="1"/>
    <col min="4089" max="4090" width="8.25" style="35"/>
    <col min="4091" max="4091" width="8.83203125" style="35" bestFit="1" customWidth="1"/>
    <col min="4092" max="4092" width="10.8320312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08203125" style="35" bestFit="1" customWidth="1"/>
    <col min="4336" max="4336" width="11.08203125" style="35" customWidth="1"/>
    <col min="4337" max="4337" width="47.33203125" style="35" customWidth="1"/>
    <col min="4338" max="4338" width="10.33203125" style="35" bestFit="1" customWidth="1"/>
    <col min="4339" max="4339" width="5.08203125" style="35" customWidth="1"/>
    <col min="4340" max="4340" width="9.83203125" style="35" bestFit="1" customWidth="1"/>
    <col min="4341" max="4341" width="8.25" style="35"/>
    <col min="4342" max="4342" width="13.08203125" style="35" customWidth="1"/>
    <col min="4343" max="4343" width="13.58203125" style="35" customWidth="1"/>
    <col min="4344" max="4344" width="11.25" style="35" customWidth="1"/>
    <col min="4345" max="4346" width="8.25" style="35"/>
    <col min="4347" max="4347" width="8.83203125" style="35" bestFit="1" customWidth="1"/>
    <col min="4348" max="4348" width="10.8320312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08203125" style="35" bestFit="1" customWidth="1"/>
    <col min="4592" max="4592" width="11.08203125" style="35" customWidth="1"/>
    <col min="4593" max="4593" width="47.33203125" style="35" customWidth="1"/>
    <col min="4594" max="4594" width="10.33203125" style="35" bestFit="1" customWidth="1"/>
    <col min="4595" max="4595" width="5.08203125" style="35" customWidth="1"/>
    <col min="4596" max="4596" width="9.83203125" style="35" bestFit="1" customWidth="1"/>
    <col min="4597" max="4597" width="8.25" style="35"/>
    <col min="4598" max="4598" width="13.08203125" style="35" customWidth="1"/>
    <col min="4599" max="4599" width="13.58203125" style="35" customWidth="1"/>
    <col min="4600" max="4600" width="11.25" style="35" customWidth="1"/>
    <col min="4601" max="4602" width="8.25" style="35"/>
    <col min="4603" max="4603" width="8.83203125" style="35" bestFit="1" customWidth="1"/>
    <col min="4604" max="4604" width="10.8320312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08203125" style="35" bestFit="1" customWidth="1"/>
    <col min="4848" max="4848" width="11.08203125" style="35" customWidth="1"/>
    <col min="4849" max="4849" width="47.33203125" style="35" customWidth="1"/>
    <col min="4850" max="4850" width="10.33203125" style="35" bestFit="1" customWidth="1"/>
    <col min="4851" max="4851" width="5.08203125" style="35" customWidth="1"/>
    <col min="4852" max="4852" width="9.83203125" style="35" bestFit="1" customWidth="1"/>
    <col min="4853" max="4853" width="8.25" style="35"/>
    <col min="4854" max="4854" width="13.08203125" style="35" customWidth="1"/>
    <col min="4855" max="4855" width="13.58203125" style="35" customWidth="1"/>
    <col min="4856" max="4856" width="11.25" style="35" customWidth="1"/>
    <col min="4857" max="4858" width="8.25" style="35"/>
    <col min="4859" max="4859" width="8.83203125" style="35" bestFit="1" customWidth="1"/>
    <col min="4860" max="4860" width="10.8320312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08203125" style="35" bestFit="1" customWidth="1"/>
    <col min="5104" max="5104" width="11.08203125" style="35" customWidth="1"/>
    <col min="5105" max="5105" width="47.33203125" style="35" customWidth="1"/>
    <col min="5106" max="5106" width="10.33203125" style="35" bestFit="1" customWidth="1"/>
    <col min="5107" max="5107" width="5.08203125" style="35" customWidth="1"/>
    <col min="5108" max="5108" width="9.83203125" style="35" bestFit="1" customWidth="1"/>
    <col min="5109" max="5109" width="8.25" style="35"/>
    <col min="5110" max="5110" width="13.08203125" style="35" customWidth="1"/>
    <col min="5111" max="5111" width="13.58203125" style="35" customWidth="1"/>
    <col min="5112" max="5112" width="11.25" style="35" customWidth="1"/>
    <col min="5113" max="5114" width="8.25" style="35"/>
    <col min="5115" max="5115" width="8.83203125" style="35" bestFit="1" customWidth="1"/>
    <col min="5116" max="5116" width="10.8320312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08203125" style="35" bestFit="1" customWidth="1"/>
    <col min="5360" max="5360" width="11.08203125" style="35" customWidth="1"/>
    <col min="5361" max="5361" width="47.33203125" style="35" customWidth="1"/>
    <col min="5362" max="5362" width="10.33203125" style="35" bestFit="1" customWidth="1"/>
    <col min="5363" max="5363" width="5.08203125" style="35" customWidth="1"/>
    <col min="5364" max="5364" width="9.83203125" style="35" bestFit="1" customWidth="1"/>
    <col min="5365" max="5365" width="8.25" style="35"/>
    <col min="5366" max="5366" width="13.08203125" style="35" customWidth="1"/>
    <col min="5367" max="5367" width="13.58203125" style="35" customWidth="1"/>
    <col min="5368" max="5368" width="11.25" style="35" customWidth="1"/>
    <col min="5369" max="5370" width="8.25" style="35"/>
    <col min="5371" max="5371" width="8.83203125" style="35" bestFit="1" customWidth="1"/>
    <col min="5372" max="5372" width="10.8320312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08203125" style="35" bestFit="1" customWidth="1"/>
    <col min="5616" max="5616" width="11.08203125" style="35" customWidth="1"/>
    <col min="5617" max="5617" width="47.33203125" style="35" customWidth="1"/>
    <col min="5618" max="5618" width="10.33203125" style="35" bestFit="1" customWidth="1"/>
    <col min="5619" max="5619" width="5.08203125" style="35" customWidth="1"/>
    <col min="5620" max="5620" width="9.83203125" style="35" bestFit="1" customWidth="1"/>
    <col min="5621" max="5621" width="8.25" style="35"/>
    <col min="5622" max="5622" width="13.08203125" style="35" customWidth="1"/>
    <col min="5623" max="5623" width="13.58203125" style="35" customWidth="1"/>
    <col min="5624" max="5624" width="11.25" style="35" customWidth="1"/>
    <col min="5625" max="5626" width="8.25" style="35"/>
    <col min="5627" max="5627" width="8.83203125" style="35" bestFit="1" customWidth="1"/>
    <col min="5628" max="5628" width="10.8320312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08203125" style="35" bestFit="1" customWidth="1"/>
    <col min="5872" max="5872" width="11.08203125" style="35" customWidth="1"/>
    <col min="5873" max="5873" width="47.33203125" style="35" customWidth="1"/>
    <col min="5874" max="5874" width="10.33203125" style="35" bestFit="1" customWidth="1"/>
    <col min="5875" max="5875" width="5.08203125" style="35" customWidth="1"/>
    <col min="5876" max="5876" width="9.83203125" style="35" bestFit="1" customWidth="1"/>
    <col min="5877" max="5877" width="8.25" style="35"/>
    <col min="5878" max="5878" width="13.08203125" style="35" customWidth="1"/>
    <col min="5879" max="5879" width="13.58203125" style="35" customWidth="1"/>
    <col min="5880" max="5880" width="11.25" style="35" customWidth="1"/>
    <col min="5881" max="5882" width="8.25" style="35"/>
    <col min="5883" max="5883" width="8.83203125" style="35" bestFit="1" customWidth="1"/>
    <col min="5884" max="5884" width="10.8320312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08203125" style="35" bestFit="1" customWidth="1"/>
    <col min="6128" max="6128" width="11.08203125" style="35" customWidth="1"/>
    <col min="6129" max="6129" width="47.33203125" style="35" customWidth="1"/>
    <col min="6130" max="6130" width="10.33203125" style="35" bestFit="1" customWidth="1"/>
    <col min="6131" max="6131" width="5.08203125" style="35" customWidth="1"/>
    <col min="6132" max="6132" width="9.83203125" style="35" bestFit="1" customWidth="1"/>
    <col min="6133" max="6133" width="8.25" style="35"/>
    <col min="6134" max="6134" width="13.08203125" style="35" customWidth="1"/>
    <col min="6135" max="6135" width="13.58203125" style="35" customWidth="1"/>
    <col min="6136" max="6136" width="11.25" style="35" customWidth="1"/>
    <col min="6137" max="6138" width="8.25" style="35"/>
    <col min="6139" max="6139" width="8.83203125" style="35" bestFit="1" customWidth="1"/>
    <col min="6140" max="6140" width="10.8320312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08203125" style="35" bestFit="1" customWidth="1"/>
    <col min="6384" max="6384" width="11.08203125" style="35" customWidth="1"/>
    <col min="6385" max="6385" width="47.33203125" style="35" customWidth="1"/>
    <col min="6386" max="6386" width="10.33203125" style="35" bestFit="1" customWidth="1"/>
    <col min="6387" max="6387" width="5.08203125" style="35" customWidth="1"/>
    <col min="6388" max="6388" width="9.83203125" style="35" bestFit="1" customWidth="1"/>
    <col min="6389" max="6389" width="8.25" style="35"/>
    <col min="6390" max="6390" width="13.08203125" style="35" customWidth="1"/>
    <col min="6391" max="6391" width="13.58203125" style="35" customWidth="1"/>
    <col min="6392" max="6392" width="11.25" style="35" customWidth="1"/>
    <col min="6393" max="6394" width="8.25" style="35"/>
    <col min="6395" max="6395" width="8.83203125" style="35" bestFit="1" customWidth="1"/>
    <col min="6396" max="6396" width="10.8320312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08203125" style="35" bestFit="1" customWidth="1"/>
    <col min="6640" max="6640" width="11.08203125" style="35" customWidth="1"/>
    <col min="6641" max="6641" width="47.33203125" style="35" customWidth="1"/>
    <col min="6642" max="6642" width="10.33203125" style="35" bestFit="1" customWidth="1"/>
    <col min="6643" max="6643" width="5.08203125" style="35" customWidth="1"/>
    <col min="6644" max="6644" width="9.83203125" style="35" bestFit="1" customWidth="1"/>
    <col min="6645" max="6645" width="8.25" style="35"/>
    <col min="6646" max="6646" width="13.08203125" style="35" customWidth="1"/>
    <col min="6647" max="6647" width="13.58203125" style="35" customWidth="1"/>
    <col min="6648" max="6648" width="11.25" style="35" customWidth="1"/>
    <col min="6649" max="6650" width="8.25" style="35"/>
    <col min="6651" max="6651" width="8.83203125" style="35" bestFit="1" customWidth="1"/>
    <col min="6652" max="6652" width="10.8320312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08203125" style="35" bestFit="1" customWidth="1"/>
    <col min="6896" max="6896" width="11.08203125" style="35" customWidth="1"/>
    <col min="6897" max="6897" width="47.33203125" style="35" customWidth="1"/>
    <col min="6898" max="6898" width="10.33203125" style="35" bestFit="1" customWidth="1"/>
    <col min="6899" max="6899" width="5.08203125" style="35" customWidth="1"/>
    <col min="6900" max="6900" width="9.83203125" style="35" bestFit="1" customWidth="1"/>
    <col min="6901" max="6901" width="8.25" style="35"/>
    <col min="6902" max="6902" width="13.08203125" style="35" customWidth="1"/>
    <col min="6903" max="6903" width="13.58203125" style="35" customWidth="1"/>
    <col min="6904" max="6904" width="11.25" style="35" customWidth="1"/>
    <col min="6905" max="6906" width="8.25" style="35"/>
    <col min="6907" max="6907" width="8.83203125" style="35" bestFit="1" customWidth="1"/>
    <col min="6908" max="6908" width="10.8320312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08203125" style="35" bestFit="1" customWidth="1"/>
    <col min="7152" max="7152" width="11.08203125" style="35" customWidth="1"/>
    <col min="7153" max="7153" width="47.33203125" style="35" customWidth="1"/>
    <col min="7154" max="7154" width="10.33203125" style="35" bestFit="1" customWidth="1"/>
    <col min="7155" max="7155" width="5.08203125" style="35" customWidth="1"/>
    <col min="7156" max="7156" width="9.83203125" style="35" bestFit="1" customWidth="1"/>
    <col min="7157" max="7157" width="8.25" style="35"/>
    <col min="7158" max="7158" width="13.08203125" style="35" customWidth="1"/>
    <col min="7159" max="7159" width="13.58203125" style="35" customWidth="1"/>
    <col min="7160" max="7160" width="11.25" style="35" customWidth="1"/>
    <col min="7161" max="7162" width="8.25" style="35"/>
    <col min="7163" max="7163" width="8.83203125" style="35" bestFit="1" customWidth="1"/>
    <col min="7164" max="7164" width="10.8320312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08203125" style="35" bestFit="1" customWidth="1"/>
    <col min="7408" max="7408" width="11.08203125" style="35" customWidth="1"/>
    <col min="7409" max="7409" width="47.33203125" style="35" customWidth="1"/>
    <col min="7410" max="7410" width="10.33203125" style="35" bestFit="1" customWidth="1"/>
    <col min="7411" max="7411" width="5.08203125" style="35" customWidth="1"/>
    <col min="7412" max="7412" width="9.83203125" style="35" bestFit="1" customWidth="1"/>
    <col min="7413" max="7413" width="8.25" style="35"/>
    <col min="7414" max="7414" width="13.08203125" style="35" customWidth="1"/>
    <col min="7415" max="7415" width="13.58203125" style="35" customWidth="1"/>
    <col min="7416" max="7416" width="11.25" style="35" customWidth="1"/>
    <col min="7417" max="7418" width="8.25" style="35"/>
    <col min="7419" max="7419" width="8.83203125" style="35" bestFit="1" customWidth="1"/>
    <col min="7420" max="7420" width="10.8320312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08203125" style="35" bestFit="1" customWidth="1"/>
    <col min="7664" max="7664" width="11.08203125" style="35" customWidth="1"/>
    <col min="7665" max="7665" width="47.33203125" style="35" customWidth="1"/>
    <col min="7666" max="7666" width="10.33203125" style="35" bestFit="1" customWidth="1"/>
    <col min="7667" max="7667" width="5.08203125" style="35" customWidth="1"/>
    <col min="7668" max="7668" width="9.83203125" style="35" bestFit="1" customWidth="1"/>
    <col min="7669" max="7669" width="8.25" style="35"/>
    <col min="7670" max="7670" width="13.08203125" style="35" customWidth="1"/>
    <col min="7671" max="7671" width="13.58203125" style="35" customWidth="1"/>
    <col min="7672" max="7672" width="11.25" style="35" customWidth="1"/>
    <col min="7673" max="7674" width="8.25" style="35"/>
    <col min="7675" max="7675" width="8.83203125" style="35" bestFit="1" customWidth="1"/>
    <col min="7676" max="7676" width="10.8320312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08203125" style="35" bestFit="1" customWidth="1"/>
    <col min="7920" max="7920" width="11.08203125" style="35" customWidth="1"/>
    <col min="7921" max="7921" width="47.33203125" style="35" customWidth="1"/>
    <col min="7922" max="7922" width="10.33203125" style="35" bestFit="1" customWidth="1"/>
    <col min="7923" max="7923" width="5.08203125" style="35" customWidth="1"/>
    <col min="7924" max="7924" width="9.83203125" style="35" bestFit="1" customWidth="1"/>
    <col min="7925" max="7925" width="8.25" style="35"/>
    <col min="7926" max="7926" width="13.08203125" style="35" customWidth="1"/>
    <col min="7927" max="7927" width="13.58203125" style="35" customWidth="1"/>
    <col min="7928" max="7928" width="11.25" style="35" customWidth="1"/>
    <col min="7929" max="7930" width="8.25" style="35"/>
    <col min="7931" max="7931" width="8.83203125" style="35" bestFit="1" customWidth="1"/>
    <col min="7932" max="7932" width="10.8320312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08203125" style="35" bestFit="1" customWidth="1"/>
    <col min="8176" max="8176" width="11.08203125" style="35" customWidth="1"/>
    <col min="8177" max="8177" width="47.33203125" style="35" customWidth="1"/>
    <col min="8178" max="8178" width="10.33203125" style="35" bestFit="1" customWidth="1"/>
    <col min="8179" max="8179" width="5.08203125" style="35" customWidth="1"/>
    <col min="8180" max="8180" width="9.83203125" style="35" bestFit="1" customWidth="1"/>
    <col min="8181" max="8181" width="8.25" style="35"/>
    <col min="8182" max="8182" width="13.08203125" style="35" customWidth="1"/>
    <col min="8183" max="8183" width="13.58203125" style="35" customWidth="1"/>
    <col min="8184" max="8184" width="11.25" style="35" customWidth="1"/>
    <col min="8185" max="8186" width="8.25" style="35"/>
    <col min="8187" max="8187" width="8.83203125" style="35" bestFit="1" customWidth="1"/>
    <col min="8188" max="8188" width="10.8320312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08203125" style="35" bestFit="1" customWidth="1"/>
    <col min="8432" max="8432" width="11.08203125" style="35" customWidth="1"/>
    <col min="8433" max="8433" width="47.33203125" style="35" customWidth="1"/>
    <col min="8434" max="8434" width="10.33203125" style="35" bestFit="1" customWidth="1"/>
    <col min="8435" max="8435" width="5.08203125" style="35" customWidth="1"/>
    <col min="8436" max="8436" width="9.83203125" style="35" bestFit="1" customWidth="1"/>
    <col min="8437" max="8437" width="8.25" style="35"/>
    <col min="8438" max="8438" width="13.08203125" style="35" customWidth="1"/>
    <col min="8439" max="8439" width="13.58203125" style="35" customWidth="1"/>
    <col min="8440" max="8440" width="11.25" style="35" customWidth="1"/>
    <col min="8441" max="8442" width="8.25" style="35"/>
    <col min="8443" max="8443" width="8.83203125" style="35" bestFit="1" customWidth="1"/>
    <col min="8444" max="8444" width="10.8320312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08203125" style="35" bestFit="1" customWidth="1"/>
    <col min="8688" max="8688" width="11.08203125" style="35" customWidth="1"/>
    <col min="8689" max="8689" width="47.33203125" style="35" customWidth="1"/>
    <col min="8690" max="8690" width="10.33203125" style="35" bestFit="1" customWidth="1"/>
    <col min="8691" max="8691" width="5.08203125" style="35" customWidth="1"/>
    <col min="8692" max="8692" width="9.83203125" style="35" bestFit="1" customWidth="1"/>
    <col min="8693" max="8693" width="8.25" style="35"/>
    <col min="8694" max="8694" width="13.08203125" style="35" customWidth="1"/>
    <col min="8695" max="8695" width="13.58203125" style="35" customWidth="1"/>
    <col min="8696" max="8696" width="11.25" style="35" customWidth="1"/>
    <col min="8697" max="8698" width="8.25" style="35"/>
    <col min="8699" max="8699" width="8.83203125" style="35" bestFit="1" customWidth="1"/>
    <col min="8700" max="8700" width="10.8320312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08203125" style="35" bestFit="1" customWidth="1"/>
    <col min="8944" max="8944" width="11.08203125" style="35" customWidth="1"/>
    <col min="8945" max="8945" width="47.33203125" style="35" customWidth="1"/>
    <col min="8946" max="8946" width="10.33203125" style="35" bestFit="1" customWidth="1"/>
    <col min="8947" max="8947" width="5.08203125" style="35" customWidth="1"/>
    <col min="8948" max="8948" width="9.83203125" style="35" bestFit="1" customWidth="1"/>
    <col min="8949" max="8949" width="8.25" style="35"/>
    <col min="8950" max="8950" width="13.08203125" style="35" customWidth="1"/>
    <col min="8951" max="8951" width="13.58203125" style="35" customWidth="1"/>
    <col min="8952" max="8952" width="11.25" style="35" customWidth="1"/>
    <col min="8953" max="8954" width="8.25" style="35"/>
    <col min="8955" max="8955" width="8.83203125" style="35" bestFit="1" customWidth="1"/>
    <col min="8956" max="8956" width="10.8320312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08203125" style="35" bestFit="1" customWidth="1"/>
    <col min="9200" max="9200" width="11.08203125" style="35" customWidth="1"/>
    <col min="9201" max="9201" width="47.33203125" style="35" customWidth="1"/>
    <col min="9202" max="9202" width="10.33203125" style="35" bestFit="1" customWidth="1"/>
    <col min="9203" max="9203" width="5.08203125" style="35" customWidth="1"/>
    <col min="9204" max="9204" width="9.83203125" style="35" bestFit="1" customWidth="1"/>
    <col min="9205" max="9205" width="8.25" style="35"/>
    <col min="9206" max="9206" width="13.08203125" style="35" customWidth="1"/>
    <col min="9207" max="9207" width="13.58203125" style="35" customWidth="1"/>
    <col min="9208" max="9208" width="11.25" style="35" customWidth="1"/>
    <col min="9209" max="9210" width="8.25" style="35"/>
    <col min="9211" max="9211" width="8.83203125" style="35" bestFit="1" customWidth="1"/>
    <col min="9212" max="9212" width="10.8320312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08203125" style="35" bestFit="1" customWidth="1"/>
    <col min="9456" max="9456" width="11.08203125" style="35" customWidth="1"/>
    <col min="9457" max="9457" width="47.33203125" style="35" customWidth="1"/>
    <col min="9458" max="9458" width="10.33203125" style="35" bestFit="1" customWidth="1"/>
    <col min="9459" max="9459" width="5.08203125" style="35" customWidth="1"/>
    <col min="9460" max="9460" width="9.83203125" style="35" bestFit="1" customWidth="1"/>
    <col min="9461" max="9461" width="8.25" style="35"/>
    <col min="9462" max="9462" width="13.08203125" style="35" customWidth="1"/>
    <col min="9463" max="9463" width="13.58203125" style="35" customWidth="1"/>
    <col min="9464" max="9464" width="11.25" style="35" customWidth="1"/>
    <col min="9465" max="9466" width="8.25" style="35"/>
    <col min="9467" max="9467" width="8.83203125" style="35" bestFit="1" customWidth="1"/>
    <col min="9468" max="9468" width="10.8320312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08203125" style="35" bestFit="1" customWidth="1"/>
    <col min="9712" max="9712" width="11.08203125" style="35" customWidth="1"/>
    <col min="9713" max="9713" width="47.33203125" style="35" customWidth="1"/>
    <col min="9714" max="9714" width="10.33203125" style="35" bestFit="1" customWidth="1"/>
    <col min="9715" max="9715" width="5.08203125" style="35" customWidth="1"/>
    <col min="9716" max="9716" width="9.83203125" style="35" bestFit="1" customWidth="1"/>
    <col min="9717" max="9717" width="8.25" style="35"/>
    <col min="9718" max="9718" width="13.08203125" style="35" customWidth="1"/>
    <col min="9719" max="9719" width="13.58203125" style="35" customWidth="1"/>
    <col min="9720" max="9720" width="11.25" style="35" customWidth="1"/>
    <col min="9721" max="9722" width="8.25" style="35"/>
    <col min="9723" max="9723" width="8.83203125" style="35" bestFit="1" customWidth="1"/>
    <col min="9724" max="9724" width="10.8320312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08203125" style="35" bestFit="1" customWidth="1"/>
    <col min="9968" max="9968" width="11.08203125" style="35" customWidth="1"/>
    <col min="9969" max="9969" width="47.33203125" style="35" customWidth="1"/>
    <col min="9970" max="9970" width="10.33203125" style="35" bestFit="1" customWidth="1"/>
    <col min="9971" max="9971" width="5.08203125" style="35" customWidth="1"/>
    <col min="9972" max="9972" width="9.83203125" style="35" bestFit="1" customWidth="1"/>
    <col min="9973" max="9973" width="8.25" style="35"/>
    <col min="9974" max="9974" width="13.08203125" style="35" customWidth="1"/>
    <col min="9975" max="9975" width="13.58203125" style="35" customWidth="1"/>
    <col min="9976" max="9976" width="11.25" style="35" customWidth="1"/>
    <col min="9977" max="9978" width="8.25" style="35"/>
    <col min="9979" max="9979" width="8.83203125" style="35" bestFit="1" customWidth="1"/>
    <col min="9980" max="9980" width="10.8320312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08203125" style="35" bestFit="1" customWidth="1"/>
    <col min="10224" max="10224" width="11.08203125" style="35" customWidth="1"/>
    <col min="10225" max="10225" width="47.33203125" style="35" customWidth="1"/>
    <col min="10226" max="10226" width="10.33203125" style="35" bestFit="1" customWidth="1"/>
    <col min="10227" max="10227" width="5.08203125" style="35" customWidth="1"/>
    <col min="10228" max="10228" width="9.83203125" style="35" bestFit="1" customWidth="1"/>
    <col min="10229" max="10229" width="8.25" style="35"/>
    <col min="10230" max="10230" width="13.08203125" style="35" customWidth="1"/>
    <col min="10231" max="10231" width="13.58203125" style="35" customWidth="1"/>
    <col min="10232" max="10232" width="11.25" style="35" customWidth="1"/>
    <col min="10233" max="10234" width="8.25" style="35"/>
    <col min="10235" max="10235" width="8.83203125" style="35" bestFit="1" customWidth="1"/>
    <col min="10236" max="10236" width="10.8320312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08203125" style="35" bestFit="1" customWidth="1"/>
    <col min="10480" max="10480" width="11.08203125" style="35" customWidth="1"/>
    <col min="10481" max="10481" width="47.33203125" style="35" customWidth="1"/>
    <col min="10482" max="10482" width="10.33203125" style="35" bestFit="1" customWidth="1"/>
    <col min="10483" max="10483" width="5.08203125" style="35" customWidth="1"/>
    <col min="10484" max="10484" width="9.83203125" style="35" bestFit="1" customWidth="1"/>
    <col min="10485" max="10485" width="8.25" style="35"/>
    <col min="10486" max="10486" width="13.08203125" style="35" customWidth="1"/>
    <col min="10487" max="10487" width="13.58203125" style="35" customWidth="1"/>
    <col min="10488" max="10488" width="11.25" style="35" customWidth="1"/>
    <col min="10489" max="10490" width="8.25" style="35"/>
    <col min="10491" max="10491" width="8.83203125" style="35" bestFit="1" customWidth="1"/>
    <col min="10492" max="10492" width="10.8320312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08203125" style="35" bestFit="1" customWidth="1"/>
    <col min="10736" max="10736" width="11.08203125" style="35" customWidth="1"/>
    <col min="10737" max="10737" width="47.33203125" style="35" customWidth="1"/>
    <col min="10738" max="10738" width="10.33203125" style="35" bestFit="1" customWidth="1"/>
    <col min="10739" max="10739" width="5.08203125" style="35" customWidth="1"/>
    <col min="10740" max="10740" width="9.83203125" style="35" bestFit="1" customWidth="1"/>
    <col min="10741" max="10741" width="8.25" style="35"/>
    <col min="10742" max="10742" width="13.08203125" style="35" customWidth="1"/>
    <col min="10743" max="10743" width="13.58203125" style="35" customWidth="1"/>
    <col min="10744" max="10744" width="11.25" style="35" customWidth="1"/>
    <col min="10745" max="10746" width="8.25" style="35"/>
    <col min="10747" max="10747" width="8.83203125" style="35" bestFit="1" customWidth="1"/>
    <col min="10748" max="10748" width="10.8320312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08203125" style="35" bestFit="1" customWidth="1"/>
    <col min="10992" max="10992" width="11.08203125" style="35" customWidth="1"/>
    <col min="10993" max="10993" width="47.33203125" style="35" customWidth="1"/>
    <col min="10994" max="10994" width="10.33203125" style="35" bestFit="1" customWidth="1"/>
    <col min="10995" max="10995" width="5.08203125" style="35" customWidth="1"/>
    <col min="10996" max="10996" width="9.83203125" style="35" bestFit="1" customWidth="1"/>
    <col min="10997" max="10997" width="8.25" style="35"/>
    <col min="10998" max="10998" width="13.08203125" style="35" customWidth="1"/>
    <col min="10999" max="10999" width="13.58203125" style="35" customWidth="1"/>
    <col min="11000" max="11000" width="11.25" style="35" customWidth="1"/>
    <col min="11001" max="11002" width="8.25" style="35"/>
    <col min="11003" max="11003" width="8.83203125" style="35" bestFit="1" customWidth="1"/>
    <col min="11004" max="11004" width="10.8320312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08203125" style="35" bestFit="1" customWidth="1"/>
    <col min="11248" max="11248" width="11.08203125" style="35" customWidth="1"/>
    <col min="11249" max="11249" width="47.33203125" style="35" customWidth="1"/>
    <col min="11250" max="11250" width="10.33203125" style="35" bestFit="1" customWidth="1"/>
    <col min="11251" max="11251" width="5.08203125" style="35" customWidth="1"/>
    <col min="11252" max="11252" width="9.83203125" style="35" bestFit="1" customWidth="1"/>
    <col min="11253" max="11253" width="8.25" style="35"/>
    <col min="11254" max="11254" width="13.08203125" style="35" customWidth="1"/>
    <col min="11255" max="11255" width="13.58203125" style="35" customWidth="1"/>
    <col min="11256" max="11256" width="11.25" style="35" customWidth="1"/>
    <col min="11257" max="11258" width="8.25" style="35"/>
    <col min="11259" max="11259" width="8.83203125" style="35" bestFit="1" customWidth="1"/>
    <col min="11260" max="11260" width="10.8320312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08203125" style="35" bestFit="1" customWidth="1"/>
    <col min="11504" max="11504" width="11.08203125" style="35" customWidth="1"/>
    <col min="11505" max="11505" width="47.33203125" style="35" customWidth="1"/>
    <col min="11506" max="11506" width="10.33203125" style="35" bestFit="1" customWidth="1"/>
    <col min="11507" max="11507" width="5.08203125" style="35" customWidth="1"/>
    <col min="11508" max="11508" width="9.83203125" style="35" bestFit="1" customWidth="1"/>
    <col min="11509" max="11509" width="8.25" style="35"/>
    <col min="11510" max="11510" width="13.08203125" style="35" customWidth="1"/>
    <col min="11511" max="11511" width="13.58203125" style="35" customWidth="1"/>
    <col min="11512" max="11512" width="11.25" style="35" customWidth="1"/>
    <col min="11513" max="11514" width="8.25" style="35"/>
    <col min="11515" max="11515" width="8.83203125" style="35" bestFit="1" customWidth="1"/>
    <col min="11516" max="11516" width="10.8320312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08203125" style="35" bestFit="1" customWidth="1"/>
    <col min="11760" max="11760" width="11.08203125" style="35" customWidth="1"/>
    <col min="11761" max="11761" width="47.33203125" style="35" customWidth="1"/>
    <col min="11762" max="11762" width="10.33203125" style="35" bestFit="1" customWidth="1"/>
    <col min="11763" max="11763" width="5.08203125" style="35" customWidth="1"/>
    <col min="11764" max="11764" width="9.83203125" style="35" bestFit="1" customWidth="1"/>
    <col min="11765" max="11765" width="8.25" style="35"/>
    <col min="11766" max="11766" width="13.08203125" style="35" customWidth="1"/>
    <col min="11767" max="11767" width="13.58203125" style="35" customWidth="1"/>
    <col min="11768" max="11768" width="11.25" style="35" customWidth="1"/>
    <col min="11769" max="11770" width="8.25" style="35"/>
    <col min="11771" max="11771" width="8.83203125" style="35" bestFit="1" customWidth="1"/>
    <col min="11772" max="11772" width="10.8320312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08203125" style="35" bestFit="1" customWidth="1"/>
    <col min="12016" max="12016" width="11.08203125" style="35" customWidth="1"/>
    <col min="12017" max="12017" width="47.33203125" style="35" customWidth="1"/>
    <col min="12018" max="12018" width="10.33203125" style="35" bestFit="1" customWidth="1"/>
    <col min="12019" max="12019" width="5.08203125" style="35" customWidth="1"/>
    <col min="12020" max="12020" width="9.83203125" style="35" bestFit="1" customWidth="1"/>
    <col min="12021" max="12021" width="8.25" style="35"/>
    <col min="12022" max="12022" width="13.08203125" style="35" customWidth="1"/>
    <col min="12023" max="12023" width="13.58203125" style="35" customWidth="1"/>
    <col min="12024" max="12024" width="11.25" style="35" customWidth="1"/>
    <col min="12025" max="12026" width="8.25" style="35"/>
    <col min="12027" max="12027" width="8.83203125" style="35" bestFit="1" customWidth="1"/>
    <col min="12028" max="12028" width="10.8320312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08203125" style="35" bestFit="1" customWidth="1"/>
    <col min="12272" max="12272" width="11.08203125" style="35" customWidth="1"/>
    <col min="12273" max="12273" width="47.33203125" style="35" customWidth="1"/>
    <col min="12274" max="12274" width="10.33203125" style="35" bestFit="1" customWidth="1"/>
    <col min="12275" max="12275" width="5.08203125" style="35" customWidth="1"/>
    <col min="12276" max="12276" width="9.83203125" style="35" bestFit="1" customWidth="1"/>
    <col min="12277" max="12277" width="8.25" style="35"/>
    <col min="12278" max="12278" width="13.08203125" style="35" customWidth="1"/>
    <col min="12279" max="12279" width="13.58203125" style="35" customWidth="1"/>
    <col min="12280" max="12280" width="11.25" style="35" customWidth="1"/>
    <col min="12281" max="12282" width="8.25" style="35"/>
    <col min="12283" max="12283" width="8.83203125" style="35" bestFit="1" customWidth="1"/>
    <col min="12284" max="12284" width="10.8320312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08203125" style="35" bestFit="1" customWidth="1"/>
    <col min="12528" max="12528" width="11.08203125" style="35" customWidth="1"/>
    <col min="12529" max="12529" width="47.33203125" style="35" customWidth="1"/>
    <col min="12530" max="12530" width="10.33203125" style="35" bestFit="1" customWidth="1"/>
    <col min="12531" max="12531" width="5.08203125" style="35" customWidth="1"/>
    <col min="12532" max="12532" width="9.83203125" style="35" bestFit="1" customWidth="1"/>
    <col min="12533" max="12533" width="8.25" style="35"/>
    <col min="12534" max="12534" width="13.08203125" style="35" customWidth="1"/>
    <col min="12535" max="12535" width="13.58203125" style="35" customWidth="1"/>
    <col min="12536" max="12536" width="11.25" style="35" customWidth="1"/>
    <col min="12537" max="12538" width="8.25" style="35"/>
    <col min="12539" max="12539" width="8.83203125" style="35" bestFit="1" customWidth="1"/>
    <col min="12540" max="12540" width="10.8320312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08203125" style="35" bestFit="1" customWidth="1"/>
    <col min="12784" max="12784" width="11.08203125" style="35" customWidth="1"/>
    <col min="12785" max="12785" width="47.33203125" style="35" customWidth="1"/>
    <col min="12786" max="12786" width="10.33203125" style="35" bestFit="1" customWidth="1"/>
    <col min="12787" max="12787" width="5.08203125" style="35" customWidth="1"/>
    <col min="12788" max="12788" width="9.83203125" style="35" bestFit="1" customWidth="1"/>
    <col min="12789" max="12789" width="8.25" style="35"/>
    <col min="12790" max="12790" width="13.08203125" style="35" customWidth="1"/>
    <col min="12791" max="12791" width="13.58203125" style="35" customWidth="1"/>
    <col min="12792" max="12792" width="11.25" style="35" customWidth="1"/>
    <col min="12793" max="12794" width="8.25" style="35"/>
    <col min="12795" max="12795" width="8.83203125" style="35" bestFit="1" customWidth="1"/>
    <col min="12796" max="12796" width="10.8320312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08203125" style="35" bestFit="1" customWidth="1"/>
    <col min="13040" max="13040" width="11.08203125" style="35" customWidth="1"/>
    <col min="13041" max="13041" width="47.33203125" style="35" customWidth="1"/>
    <col min="13042" max="13042" width="10.33203125" style="35" bestFit="1" customWidth="1"/>
    <col min="13043" max="13043" width="5.08203125" style="35" customWidth="1"/>
    <col min="13044" max="13044" width="9.83203125" style="35" bestFit="1" customWidth="1"/>
    <col min="13045" max="13045" width="8.25" style="35"/>
    <col min="13046" max="13046" width="13.08203125" style="35" customWidth="1"/>
    <col min="13047" max="13047" width="13.58203125" style="35" customWidth="1"/>
    <col min="13048" max="13048" width="11.25" style="35" customWidth="1"/>
    <col min="13049" max="13050" width="8.25" style="35"/>
    <col min="13051" max="13051" width="8.83203125" style="35" bestFit="1" customWidth="1"/>
    <col min="13052" max="13052" width="10.8320312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08203125" style="35" bestFit="1" customWidth="1"/>
    <col min="13296" max="13296" width="11.08203125" style="35" customWidth="1"/>
    <col min="13297" max="13297" width="47.33203125" style="35" customWidth="1"/>
    <col min="13298" max="13298" width="10.33203125" style="35" bestFit="1" customWidth="1"/>
    <col min="13299" max="13299" width="5.08203125" style="35" customWidth="1"/>
    <col min="13300" max="13300" width="9.83203125" style="35" bestFit="1" customWidth="1"/>
    <col min="13301" max="13301" width="8.25" style="35"/>
    <col min="13302" max="13302" width="13.08203125" style="35" customWidth="1"/>
    <col min="13303" max="13303" width="13.58203125" style="35" customWidth="1"/>
    <col min="13304" max="13304" width="11.25" style="35" customWidth="1"/>
    <col min="13305" max="13306" width="8.25" style="35"/>
    <col min="13307" max="13307" width="8.83203125" style="35" bestFit="1" customWidth="1"/>
    <col min="13308" max="13308" width="10.8320312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08203125" style="35" bestFit="1" customWidth="1"/>
    <col min="13552" max="13552" width="11.08203125" style="35" customWidth="1"/>
    <col min="13553" max="13553" width="47.33203125" style="35" customWidth="1"/>
    <col min="13554" max="13554" width="10.33203125" style="35" bestFit="1" customWidth="1"/>
    <col min="13555" max="13555" width="5.08203125" style="35" customWidth="1"/>
    <col min="13556" max="13556" width="9.83203125" style="35" bestFit="1" customWidth="1"/>
    <col min="13557" max="13557" width="8.25" style="35"/>
    <col min="13558" max="13558" width="13.08203125" style="35" customWidth="1"/>
    <col min="13559" max="13559" width="13.58203125" style="35" customWidth="1"/>
    <col min="13560" max="13560" width="11.25" style="35" customWidth="1"/>
    <col min="13561" max="13562" width="8.25" style="35"/>
    <col min="13563" max="13563" width="8.83203125" style="35" bestFit="1" customWidth="1"/>
    <col min="13564" max="13564" width="10.8320312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08203125" style="35" bestFit="1" customWidth="1"/>
    <col min="13808" max="13808" width="11.08203125" style="35" customWidth="1"/>
    <col min="13809" max="13809" width="47.33203125" style="35" customWidth="1"/>
    <col min="13810" max="13810" width="10.33203125" style="35" bestFit="1" customWidth="1"/>
    <col min="13811" max="13811" width="5.08203125" style="35" customWidth="1"/>
    <col min="13812" max="13812" width="9.83203125" style="35" bestFit="1" customWidth="1"/>
    <col min="13813" max="13813" width="8.25" style="35"/>
    <col min="13814" max="13814" width="13.08203125" style="35" customWidth="1"/>
    <col min="13815" max="13815" width="13.58203125" style="35" customWidth="1"/>
    <col min="13816" max="13816" width="11.25" style="35" customWidth="1"/>
    <col min="13817" max="13818" width="8.25" style="35"/>
    <col min="13819" max="13819" width="8.83203125" style="35" bestFit="1" customWidth="1"/>
    <col min="13820" max="13820" width="10.8320312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08203125" style="35" bestFit="1" customWidth="1"/>
    <col min="14064" max="14064" width="11.08203125" style="35" customWidth="1"/>
    <col min="14065" max="14065" width="47.33203125" style="35" customWidth="1"/>
    <col min="14066" max="14066" width="10.33203125" style="35" bestFit="1" customWidth="1"/>
    <col min="14067" max="14067" width="5.08203125" style="35" customWidth="1"/>
    <col min="14068" max="14068" width="9.83203125" style="35" bestFit="1" customWidth="1"/>
    <col min="14069" max="14069" width="8.25" style="35"/>
    <col min="14070" max="14070" width="13.08203125" style="35" customWidth="1"/>
    <col min="14071" max="14071" width="13.58203125" style="35" customWidth="1"/>
    <col min="14072" max="14072" width="11.25" style="35" customWidth="1"/>
    <col min="14073" max="14074" width="8.25" style="35"/>
    <col min="14075" max="14075" width="8.83203125" style="35" bestFit="1" customWidth="1"/>
    <col min="14076" max="14076" width="10.8320312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08203125" style="35" bestFit="1" customWidth="1"/>
    <col min="14320" max="14320" width="11.08203125" style="35" customWidth="1"/>
    <col min="14321" max="14321" width="47.33203125" style="35" customWidth="1"/>
    <col min="14322" max="14322" width="10.33203125" style="35" bestFit="1" customWidth="1"/>
    <col min="14323" max="14323" width="5.08203125" style="35" customWidth="1"/>
    <col min="14324" max="14324" width="9.83203125" style="35" bestFit="1" customWidth="1"/>
    <col min="14325" max="14325" width="8.25" style="35"/>
    <col min="14326" max="14326" width="13.08203125" style="35" customWidth="1"/>
    <col min="14327" max="14327" width="13.58203125" style="35" customWidth="1"/>
    <col min="14328" max="14328" width="11.25" style="35" customWidth="1"/>
    <col min="14329" max="14330" width="8.25" style="35"/>
    <col min="14331" max="14331" width="8.83203125" style="35" bestFit="1" customWidth="1"/>
    <col min="14332" max="14332" width="10.8320312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08203125" style="35" bestFit="1" customWidth="1"/>
    <col min="14576" max="14576" width="11.08203125" style="35" customWidth="1"/>
    <col min="14577" max="14577" width="47.33203125" style="35" customWidth="1"/>
    <col min="14578" max="14578" width="10.33203125" style="35" bestFit="1" customWidth="1"/>
    <col min="14579" max="14579" width="5.08203125" style="35" customWidth="1"/>
    <col min="14580" max="14580" width="9.83203125" style="35" bestFit="1" customWidth="1"/>
    <col min="14581" max="14581" width="8.25" style="35"/>
    <col min="14582" max="14582" width="13.08203125" style="35" customWidth="1"/>
    <col min="14583" max="14583" width="13.58203125" style="35" customWidth="1"/>
    <col min="14584" max="14584" width="11.25" style="35" customWidth="1"/>
    <col min="14585" max="14586" width="8.25" style="35"/>
    <col min="14587" max="14587" width="8.83203125" style="35" bestFit="1" customWidth="1"/>
    <col min="14588" max="14588" width="10.8320312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08203125" style="35" bestFit="1" customWidth="1"/>
    <col min="14832" max="14832" width="11.08203125" style="35" customWidth="1"/>
    <col min="14833" max="14833" width="47.33203125" style="35" customWidth="1"/>
    <col min="14834" max="14834" width="10.33203125" style="35" bestFit="1" customWidth="1"/>
    <col min="14835" max="14835" width="5.08203125" style="35" customWidth="1"/>
    <col min="14836" max="14836" width="9.83203125" style="35" bestFit="1" customWidth="1"/>
    <col min="14837" max="14837" width="8.25" style="35"/>
    <col min="14838" max="14838" width="13.08203125" style="35" customWidth="1"/>
    <col min="14839" max="14839" width="13.58203125" style="35" customWidth="1"/>
    <col min="14840" max="14840" width="11.25" style="35" customWidth="1"/>
    <col min="14841" max="14842" width="8.25" style="35"/>
    <col min="14843" max="14843" width="8.83203125" style="35" bestFit="1" customWidth="1"/>
    <col min="14844" max="14844" width="10.8320312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08203125" style="35" bestFit="1" customWidth="1"/>
    <col min="15088" max="15088" width="11.08203125" style="35" customWidth="1"/>
    <col min="15089" max="15089" width="47.33203125" style="35" customWidth="1"/>
    <col min="15090" max="15090" width="10.33203125" style="35" bestFit="1" customWidth="1"/>
    <col min="15091" max="15091" width="5.08203125" style="35" customWidth="1"/>
    <col min="15092" max="15092" width="9.83203125" style="35" bestFit="1" customWidth="1"/>
    <col min="15093" max="15093" width="8.25" style="35"/>
    <col min="15094" max="15094" width="13.08203125" style="35" customWidth="1"/>
    <col min="15095" max="15095" width="13.58203125" style="35" customWidth="1"/>
    <col min="15096" max="15096" width="11.25" style="35" customWidth="1"/>
    <col min="15097" max="15098" width="8.25" style="35"/>
    <col min="15099" max="15099" width="8.83203125" style="35" bestFit="1" customWidth="1"/>
    <col min="15100" max="15100" width="10.8320312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08203125" style="35" bestFit="1" customWidth="1"/>
    <col min="15344" max="15344" width="11.08203125" style="35" customWidth="1"/>
    <col min="15345" max="15345" width="47.33203125" style="35" customWidth="1"/>
    <col min="15346" max="15346" width="10.33203125" style="35" bestFit="1" customWidth="1"/>
    <col min="15347" max="15347" width="5.08203125" style="35" customWidth="1"/>
    <col min="15348" max="15348" width="9.83203125" style="35" bestFit="1" customWidth="1"/>
    <col min="15349" max="15349" width="8.25" style="35"/>
    <col min="15350" max="15350" width="13.08203125" style="35" customWidth="1"/>
    <col min="15351" max="15351" width="13.58203125" style="35" customWidth="1"/>
    <col min="15352" max="15352" width="11.25" style="35" customWidth="1"/>
    <col min="15353" max="15354" width="8.25" style="35"/>
    <col min="15355" max="15355" width="8.83203125" style="35" bestFit="1" customWidth="1"/>
    <col min="15356" max="15356" width="10.8320312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08203125" style="35" bestFit="1" customWidth="1"/>
    <col min="15600" max="15600" width="11.08203125" style="35" customWidth="1"/>
    <col min="15601" max="15601" width="47.33203125" style="35" customWidth="1"/>
    <col min="15602" max="15602" width="10.33203125" style="35" bestFit="1" customWidth="1"/>
    <col min="15603" max="15603" width="5.08203125" style="35" customWidth="1"/>
    <col min="15604" max="15604" width="9.83203125" style="35" bestFit="1" customWidth="1"/>
    <col min="15605" max="15605" width="8.25" style="35"/>
    <col min="15606" max="15606" width="13.08203125" style="35" customWidth="1"/>
    <col min="15607" max="15607" width="13.58203125" style="35" customWidth="1"/>
    <col min="15608" max="15608" width="11.25" style="35" customWidth="1"/>
    <col min="15609" max="15610" width="8.25" style="35"/>
    <col min="15611" max="15611" width="8.83203125" style="35" bestFit="1" customWidth="1"/>
    <col min="15612" max="15612" width="10.8320312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08203125" style="35" bestFit="1" customWidth="1"/>
    <col min="15856" max="15856" width="11.08203125" style="35" customWidth="1"/>
    <col min="15857" max="15857" width="47.33203125" style="35" customWidth="1"/>
    <col min="15858" max="15858" width="10.33203125" style="35" bestFit="1" customWidth="1"/>
    <col min="15859" max="15859" width="5.08203125" style="35" customWidth="1"/>
    <col min="15860" max="15860" width="9.83203125" style="35" bestFit="1" customWidth="1"/>
    <col min="15861" max="15861" width="8.25" style="35"/>
    <col min="15862" max="15862" width="13.08203125" style="35" customWidth="1"/>
    <col min="15863" max="15863" width="13.58203125" style="35" customWidth="1"/>
    <col min="15864" max="15864" width="11.25" style="35" customWidth="1"/>
    <col min="15865" max="15866" width="8.25" style="35"/>
    <col min="15867" max="15867" width="8.83203125" style="35" bestFit="1" customWidth="1"/>
    <col min="15868" max="15868" width="10.8320312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08203125" style="35" bestFit="1" customWidth="1"/>
    <col min="16112" max="16112" width="11.08203125" style="35" customWidth="1"/>
    <col min="16113" max="16113" width="47.33203125" style="35" customWidth="1"/>
    <col min="16114" max="16114" width="10.33203125" style="35" bestFit="1" customWidth="1"/>
    <col min="16115" max="16115" width="5.08203125" style="35" customWidth="1"/>
    <col min="16116" max="16116" width="9.83203125" style="35" bestFit="1" customWidth="1"/>
    <col min="16117" max="16117" width="8.25" style="35"/>
    <col min="16118" max="16118" width="13.08203125" style="35" customWidth="1"/>
    <col min="16119" max="16119" width="13.58203125" style="35" customWidth="1"/>
    <col min="16120" max="16120" width="11.25" style="35" customWidth="1"/>
    <col min="16121" max="16122" width="8.25" style="35"/>
    <col min="16123" max="16123" width="8.83203125" style="35" bestFit="1" customWidth="1"/>
    <col min="16124" max="16124" width="10.83203125" style="35" bestFit="1" customWidth="1"/>
    <col min="16125" max="16384" width="8.25" style="35"/>
  </cols>
  <sheetData>
    <row r="1" spans="1:11" s="173" customFormat="1" ht="25">
      <c r="A1" s="497">
        <v>1</v>
      </c>
      <c r="B1" s="473" t="s">
        <v>1296</v>
      </c>
      <c r="C1" s="482" t="s">
        <v>1297</v>
      </c>
      <c r="D1" s="506" t="s">
        <v>1275</v>
      </c>
      <c r="E1" s="505" t="s">
        <v>1198</v>
      </c>
      <c r="F1" s="476" t="s">
        <v>1298</v>
      </c>
      <c r="G1" s="492" t="s">
        <v>1199</v>
      </c>
      <c r="H1" s="478" t="s">
        <v>61</v>
      </c>
      <c r="I1" s="488">
        <v>5297.5</v>
      </c>
      <c r="J1" s="498">
        <f t="shared" ref="J1:J9" si="0">L1</f>
        <v>0</v>
      </c>
      <c r="K1" s="499">
        <f t="shared" ref="K1:K9" si="1">ROUND(I1*J1,2)</f>
        <v>0</v>
      </c>
    </row>
    <row r="2" spans="1:11" s="173" customFormat="1" ht="25">
      <c r="A2" s="497">
        <v>2</v>
      </c>
      <c r="B2" s="473" t="s">
        <v>1296</v>
      </c>
      <c r="C2" s="482" t="s">
        <v>1297</v>
      </c>
      <c r="D2" s="506" t="s">
        <v>1275</v>
      </c>
      <c r="E2" s="519" t="s">
        <v>875</v>
      </c>
      <c r="F2" s="481" t="s">
        <v>1299</v>
      </c>
      <c r="G2" s="482" t="s">
        <v>876</v>
      </c>
      <c r="H2" s="475" t="s">
        <v>35</v>
      </c>
      <c r="I2" s="488">
        <v>132.4375</v>
      </c>
      <c r="J2" s="498">
        <f t="shared" si="0"/>
        <v>0</v>
      </c>
      <c r="K2" s="499">
        <f t="shared" si="1"/>
        <v>0</v>
      </c>
    </row>
    <row r="3" spans="1:11" s="173" customFormat="1" ht="25">
      <c r="A3" s="497">
        <v>3</v>
      </c>
      <c r="B3" s="473" t="s">
        <v>1296</v>
      </c>
      <c r="C3" s="482" t="s">
        <v>1297</v>
      </c>
      <c r="D3" s="506" t="s">
        <v>1275</v>
      </c>
      <c r="E3" s="508" t="s">
        <v>882</v>
      </c>
      <c r="F3" s="481" t="s">
        <v>1300</v>
      </c>
      <c r="G3" s="482" t="s">
        <v>883</v>
      </c>
      <c r="H3" s="473" t="s">
        <v>35</v>
      </c>
      <c r="I3" s="488">
        <v>105.95</v>
      </c>
      <c r="J3" s="498">
        <f t="shared" si="0"/>
        <v>0</v>
      </c>
      <c r="K3" s="499">
        <f t="shared" si="1"/>
        <v>0</v>
      </c>
    </row>
    <row r="4" spans="1:11" s="173" customFormat="1" ht="25">
      <c r="A4" s="497">
        <v>4</v>
      </c>
      <c r="B4" s="473" t="s">
        <v>1296</v>
      </c>
      <c r="C4" s="482" t="s">
        <v>1297</v>
      </c>
      <c r="D4" s="510" t="s">
        <v>1192</v>
      </c>
      <c r="E4" s="505" t="s">
        <v>1194</v>
      </c>
      <c r="F4" s="476" t="s">
        <v>1301</v>
      </c>
      <c r="G4" s="492" t="s">
        <v>1195</v>
      </c>
      <c r="H4" s="478" t="s">
        <v>35</v>
      </c>
      <c r="I4" s="488">
        <v>545.64250000000004</v>
      </c>
      <c r="J4" s="498">
        <f t="shared" si="0"/>
        <v>0</v>
      </c>
      <c r="K4" s="499">
        <f t="shared" si="1"/>
        <v>0</v>
      </c>
    </row>
    <row r="5" spans="1:11" s="173" customFormat="1" ht="25">
      <c r="A5" s="497">
        <v>5</v>
      </c>
      <c r="B5" s="473" t="s">
        <v>1296</v>
      </c>
      <c r="C5" s="482" t="s">
        <v>1297</v>
      </c>
      <c r="D5" s="510" t="s">
        <v>1192</v>
      </c>
      <c r="E5" s="520" t="s">
        <v>1214</v>
      </c>
      <c r="F5" s="491" t="s">
        <v>1302</v>
      </c>
      <c r="G5" s="486" t="s">
        <v>1215</v>
      </c>
      <c r="H5" s="491" t="s">
        <v>35</v>
      </c>
      <c r="I5" s="517">
        <v>48.9</v>
      </c>
      <c r="J5" s="498">
        <f t="shared" si="0"/>
        <v>0</v>
      </c>
      <c r="K5" s="499">
        <f t="shared" si="1"/>
        <v>0</v>
      </c>
    </row>
    <row r="6" spans="1:11" s="173" customFormat="1" ht="26.25" customHeight="1">
      <c r="A6" s="497">
        <v>6</v>
      </c>
      <c r="B6" s="473" t="s">
        <v>1296</v>
      </c>
      <c r="C6" s="482" t="s">
        <v>1297</v>
      </c>
      <c r="D6" s="510" t="s">
        <v>1192</v>
      </c>
      <c r="E6" s="520" t="s">
        <v>1220</v>
      </c>
      <c r="F6" s="491" t="s">
        <v>1303</v>
      </c>
      <c r="G6" s="486" t="s">
        <v>1221</v>
      </c>
      <c r="H6" s="478" t="s">
        <v>35</v>
      </c>
      <c r="I6" s="488">
        <v>40.75</v>
      </c>
      <c r="J6" s="498">
        <f t="shared" si="0"/>
        <v>0</v>
      </c>
      <c r="K6" s="499">
        <f t="shared" si="1"/>
        <v>0</v>
      </c>
    </row>
    <row r="7" spans="1:11" s="173" customFormat="1" ht="37.5">
      <c r="A7" s="497">
        <v>7</v>
      </c>
      <c r="B7" s="473" t="s">
        <v>1296</v>
      </c>
      <c r="C7" s="482" t="s">
        <v>1297</v>
      </c>
      <c r="D7" s="506" t="s">
        <v>1192</v>
      </c>
      <c r="E7" s="505" t="s">
        <v>1202</v>
      </c>
      <c r="F7" s="476" t="s">
        <v>1304</v>
      </c>
      <c r="G7" s="492" t="s">
        <v>1203</v>
      </c>
      <c r="H7" s="478" t="s">
        <v>35</v>
      </c>
      <c r="I7" s="518">
        <v>545.64250000000004</v>
      </c>
      <c r="J7" s="498">
        <f t="shared" si="0"/>
        <v>0</v>
      </c>
      <c r="K7" s="499">
        <f t="shared" si="1"/>
        <v>0</v>
      </c>
    </row>
    <row r="8" spans="1:11" s="173" customFormat="1" ht="25">
      <c r="A8" s="497">
        <v>8</v>
      </c>
      <c r="B8" s="473" t="s">
        <v>1296</v>
      </c>
      <c r="C8" s="482" t="s">
        <v>1297</v>
      </c>
      <c r="D8" s="506" t="s">
        <v>1192</v>
      </c>
      <c r="E8" s="505" t="s">
        <v>1196</v>
      </c>
      <c r="F8" s="476" t="s">
        <v>1305</v>
      </c>
      <c r="G8" s="492" t="s">
        <v>1197</v>
      </c>
      <c r="H8" s="478" t="s">
        <v>61</v>
      </c>
      <c r="I8" s="488">
        <v>2648.75</v>
      </c>
      <c r="J8" s="498">
        <f t="shared" si="0"/>
        <v>0</v>
      </c>
      <c r="K8" s="499">
        <f t="shared" si="1"/>
        <v>0</v>
      </c>
    </row>
    <row r="9" spans="1:11" s="173" customFormat="1" ht="25">
      <c r="A9" s="497">
        <v>9</v>
      </c>
      <c r="B9" s="473" t="s">
        <v>1296</v>
      </c>
      <c r="C9" s="482" t="s">
        <v>1297</v>
      </c>
      <c r="D9" s="506" t="s">
        <v>1192</v>
      </c>
      <c r="E9" s="505" t="s">
        <v>1200</v>
      </c>
      <c r="F9" s="476" t="s">
        <v>1306</v>
      </c>
      <c r="G9" s="492" t="s">
        <v>1201</v>
      </c>
      <c r="H9" s="473" t="s">
        <v>35</v>
      </c>
      <c r="I9" s="488">
        <v>185.41250000000002</v>
      </c>
      <c r="J9" s="498">
        <f t="shared" si="0"/>
        <v>0</v>
      </c>
      <c r="K9" s="499">
        <f t="shared" si="1"/>
        <v>0</v>
      </c>
    </row>
    <row r="10" spans="1:11" s="173" customFormat="1">
      <c r="A10" s="500"/>
      <c r="B10" s="501"/>
      <c r="C10" s="515" t="s">
        <v>1295</v>
      </c>
      <c r="D10" s="512"/>
      <c r="E10" s="513"/>
      <c r="F10" s="494"/>
      <c r="G10" s="495"/>
      <c r="H10" s="495"/>
      <c r="I10" s="496"/>
      <c r="J10" s="502"/>
      <c r="K10" s="503">
        <f>SUM(K1:K9)</f>
        <v>0</v>
      </c>
    </row>
    <row r="11" spans="1:11" s="173" customFormat="1">
      <c r="A11" s="171"/>
      <c r="B11" s="171"/>
      <c r="C11" s="516"/>
      <c r="D11" s="384"/>
      <c r="E11" s="311"/>
      <c r="F11" s="429"/>
      <c r="G11" s="106"/>
      <c r="H11" s="106"/>
      <c r="I11" s="310"/>
      <c r="J11" s="472"/>
      <c r="K11" s="472"/>
    </row>
    <row r="12" spans="1:11" s="173" customFormat="1">
      <c r="A12" s="171"/>
      <c r="B12" s="171"/>
      <c r="C12" s="516"/>
      <c r="D12" s="384"/>
      <c r="E12" s="311"/>
      <c r="F12" s="429"/>
      <c r="G12" s="106"/>
      <c r="H12" s="106"/>
      <c r="I12" s="310"/>
      <c r="J12" s="472"/>
      <c r="K12" s="472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3BDC-DEA7-421B-8134-6F96DCCCB7E6}">
  <sheetPr codeName="Hárok4"/>
  <dimension ref="A1:I18"/>
  <sheetViews>
    <sheetView zoomScaleNormal="100" zoomScaleSheetLayoutView="90" workbookViewId="0">
      <pane ySplit="1" topLeftCell="A2" activePane="bottomLeft" state="frozen"/>
      <selection pane="bottomLeft" activeCell="E35" sqref="E35"/>
    </sheetView>
  </sheetViews>
  <sheetFormatPr defaultColWidth="8.25" defaultRowHeight="12.5"/>
  <cols>
    <col min="1" max="1" width="3" style="43" customWidth="1"/>
    <col min="2" max="2" width="8.25" style="43" bestFit="1" customWidth="1"/>
    <col min="3" max="3" width="8.08203125" style="35" bestFit="1" customWidth="1"/>
    <col min="4" max="4" width="10.08203125" style="384" customWidth="1"/>
    <col min="5" max="5" width="47.83203125" style="311" customWidth="1"/>
    <col min="6" max="6" width="7.83203125" style="429" bestFit="1" customWidth="1"/>
    <col min="7" max="7" width="4.08203125" style="106" bestFit="1" customWidth="1"/>
    <col min="8" max="8" width="8.33203125" style="106" customWidth="1"/>
    <col min="9" max="9" width="9.83203125" style="310" hidden="1" customWidth="1"/>
    <col min="10" max="231" width="8.25" style="35"/>
    <col min="232" max="232" width="4.25" style="35" customWidth="1"/>
    <col min="233" max="233" width="8" style="35" customWidth="1"/>
    <col min="234" max="234" width="8.08203125" style="35" bestFit="1" customWidth="1"/>
    <col min="235" max="235" width="11.08203125" style="35" customWidth="1"/>
    <col min="236" max="236" width="47.33203125" style="35" customWidth="1"/>
    <col min="237" max="237" width="10.33203125" style="35" bestFit="1" customWidth="1"/>
    <col min="238" max="238" width="5.08203125" style="35" customWidth="1"/>
    <col min="239" max="239" width="9.83203125" style="35" bestFit="1" customWidth="1"/>
    <col min="240" max="240" width="8.25" style="35"/>
    <col min="241" max="241" width="13.08203125" style="35" customWidth="1"/>
    <col min="242" max="242" width="13.58203125" style="35" customWidth="1"/>
    <col min="243" max="243" width="11.25" style="35" customWidth="1"/>
    <col min="244" max="245" width="8.25" style="35"/>
    <col min="246" max="246" width="8.83203125" style="35" bestFit="1" customWidth="1"/>
    <col min="247" max="247" width="10.83203125" style="35" bestFit="1" customWidth="1"/>
    <col min="248" max="487" width="8.25" style="35"/>
    <col min="488" max="488" width="4.25" style="35" customWidth="1"/>
    <col min="489" max="489" width="8" style="35" customWidth="1"/>
    <col min="490" max="490" width="8.08203125" style="35" bestFit="1" customWidth="1"/>
    <col min="491" max="491" width="11.08203125" style="35" customWidth="1"/>
    <col min="492" max="492" width="47.33203125" style="35" customWidth="1"/>
    <col min="493" max="493" width="10.33203125" style="35" bestFit="1" customWidth="1"/>
    <col min="494" max="494" width="5.08203125" style="35" customWidth="1"/>
    <col min="495" max="495" width="9.83203125" style="35" bestFit="1" customWidth="1"/>
    <col min="496" max="496" width="8.25" style="35"/>
    <col min="497" max="497" width="13.08203125" style="35" customWidth="1"/>
    <col min="498" max="498" width="13.58203125" style="35" customWidth="1"/>
    <col min="499" max="499" width="11.25" style="35" customWidth="1"/>
    <col min="500" max="501" width="8.25" style="35"/>
    <col min="502" max="502" width="8.83203125" style="35" bestFit="1" customWidth="1"/>
    <col min="503" max="503" width="10.83203125" style="35" bestFit="1" customWidth="1"/>
    <col min="504" max="743" width="8.25" style="35"/>
    <col min="744" max="744" width="4.25" style="35" customWidth="1"/>
    <col min="745" max="745" width="8" style="35" customWidth="1"/>
    <col min="746" max="746" width="8.08203125" style="35" bestFit="1" customWidth="1"/>
    <col min="747" max="747" width="11.08203125" style="35" customWidth="1"/>
    <col min="748" max="748" width="47.33203125" style="35" customWidth="1"/>
    <col min="749" max="749" width="10.33203125" style="35" bestFit="1" customWidth="1"/>
    <col min="750" max="750" width="5.08203125" style="35" customWidth="1"/>
    <col min="751" max="751" width="9.83203125" style="35" bestFit="1" customWidth="1"/>
    <col min="752" max="752" width="8.25" style="35"/>
    <col min="753" max="753" width="13.08203125" style="35" customWidth="1"/>
    <col min="754" max="754" width="13.58203125" style="35" customWidth="1"/>
    <col min="755" max="755" width="11.25" style="35" customWidth="1"/>
    <col min="756" max="757" width="8.25" style="35"/>
    <col min="758" max="758" width="8.83203125" style="35" bestFit="1" customWidth="1"/>
    <col min="759" max="759" width="10.83203125" style="35" bestFit="1" customWidth="1"/>
    <col min="760" max="999" width="8.25" style="35"/>
    <col min="1000" max="1000" width="4.25" style="35" customWidth="1"/>
    <col min="1001" max="1001" width="8" style="35" customWidth="1"/>
    <col min="1002" max="1002" width="8.08203125" style="35" bestFit="1" customWidth="1"/>
    <col min="1003" max="1003" width="11.08203125" style="35" customWidth="1"/>
    <col min="1004" max="1004" width="47.33203125" style="35" customWidth="1"/>
    <col min="1005" max="1005" width="10.33203125" style="35" bestFit="1" customWidth="1"/>
    <col min="1006" max="1006" width="5.08203125" style="35" customWidth="1"/>
    <col min="1007" max="1007" width="9.83203125" style="35" bestFit="1" customWidth="1"/>
    <col min="1008" max="1008" width="8.25" style="35"/>
    <col min="1009" max="1009" width="13.08203125" style="35" customWidth="1"/>
    <col min="1010" max="1010" width="13.58203125" style="35" customWidth="1"/>
    <col min="1011" max="1011" width="11.25" style="35" customWidth="1"/>
    <col min="1012" max="1013" width="8.25" style="35"/>
    <col min="1014" max="1014" width="8.83203125" style="35" bestFit="1" customWidth="1"/>
    <col min="1015" max="1015" width="10.83203125" style="35" bestFit="1" customWidth="1"/>
    <col min="1016" max="1255" width="8.25" style="35"/>
    <col min="1256" max="1256" width="4.25" style="35" customWidth="1"/>
    <col min="1257" max="1257" width="8" style="35" customWidth="1"/>
    <col min="1258" max="1258" width="8.08203125" style="35" bestFit="1" customWidth="1"/>
    <col min="1259" max="1259" width="11.08203125" style="35" customWidth="1"/>
    <col min="1260" max="1260" width="47.33203125" style="35" customWidth="1"/>
    <col min="1261" max="1261" width="10.33203125" style="35" bestFit="1" customWidth="1"/>
    <col min="1262" max="1262" width="5.08203125" style="35" customWidth="1"/>
    <col min="1263" max="1263" width="9.83203125" style="35" bestFit="1" customWidth="1"/>
    <col min="1264" max="1264" width="8.25" style="35"/>
    <col min="1265" max="1265" width="13.08203125" style="35" customWidth="1"/>
    <col min="1266" max="1266" width="13.58203125" style="35" customWidth="1"/>
    <col min="1267" max="1267" width="11.25" style="35" customWidth="1"/>
    <col min="1268" max="1269" width="8.25" style="35"/>
    <col min="1270" max="1270" width="8.83203125" style="35" bestFit="1" customWidth="1"/>
    <col min="1271" max="1271" width="10.83203125" style="35" bestFit="1" customWidth="1"/>
    <col min="1272" max="1511" width="8.25" style="35"/>
    <col min="1512" max="1512" width="4.25" style="35" customWidth="1"/>
    <col min="1513" max="1513" width="8" style="35" customWidth="1"/>
    <col min="1514" max="1514" width="8.08203125" style="35" bestFit="1" customWidth="1"/>
    <col min="1515" max="1515" width="11.08203125" style="35" customWidth="1"/>
    <col min="1516" max="1516" width="47.33203125" style="35" customWidth="1"/>
    <col min="1517" max="1517" width="10.33203125" style="35" bestFit="1" customWidth="1"/>
    <col min="1518" max="1518" width="5.08203125" style="35" customWidth="1"/>
    <col min="1519" max="1519" width="9.83203125" style="35" bestFit="1" customWidth="1"/>
    <col min="1520" max="1520" width="8.25" style="35"/>
    <col min="1521" max="1521" width="13.08203125" style="35" customWidth="1"/>
    <col min="1522" max="1522" width="13.58203125" style="35" customWidth="1"/>
    <col min="1523" max="1523" width="11.25" style="35" customWidth="1"/>
    <col min="1524" max="1525" width="8.25" style="35"/>
    <col min="1526" max="1526" width="8.83203125" style="35" bestFit="1" customWidth="1"/>
    <col min="1527" max="1527" width="10.83203125" style="35" bestFit="1" customWidth="1"/>
    <col min="1528" max="1767" width="8.25" style="35"/>
    <col min="1768" max="1768" width="4.25" style="35" customWidth="1"/>
    <col min="1769" max="1769" width="8" style="35" customWidth="1"/>
    <col min="1770" max="1770" width="8.08203125" style="35" bestFit="1" customWidth="1"/>
    <col min="1771" max="1771" width="11.08203125" style="35" customWidth="1"/>
    <col min="1772" max="1772" width="47.33203125" style="35" customWidth="1"/>
    <col min="1773" max="1773" width="10.33203125" style="35" bestFit="1" customWidth="1"/>
    <col min="1774" max="1774" width="5.08203125" style="35" customWidth="1"/>
    <col min="1775" max="1775" width="9.83203125" style="35" bestFit="1" customWidth="1"/>
    <col min="1776" max="1776" width="8.25" style="35"/>
    <col min="1777" max="1777" width="13.08203125" style="35" customWidth="1"/>
    <col min="1778" max="1778" width="13.58203125" style="35" customWidth="1"/>
    <col min="1779" max="1779" width="11.25" style="35" customWidth="1"/>
    <col min="1780" max="1781" width="8.25" style="35"/>
    <col min="1782" max="1782" width="8.83203125" style="35" bestFit="1" customWidth="1"/>
    <col min="1783" max="1783" width="10.83203125" style="35" bestFit="1" customWidth="1"/>
    <col min="1784" max="2023" width="8.25" style="35"/>
    <col min="2024" max="2024" width="4.25" style="35" customWidth="1"/>
    <col min="2025" max="2025" width="8" style="35" customWidth="1"/>
    <col min="2026" max="2026" width="8.08203125" style="35" bestFit="1" customWidth="1"/>
    <col min="2027" max="2027" width="11.08203125" style="35" customWidth="1"/>
    <col min="2028" max="2028" width="47.33203125" style="35" customWidth="1"/>
    <col min="2029" max="2029" width="10.33203125" style="35" bestFit="1" customWidth="1"/>
    <col min="2030" max="2030" width="5.08203125" style="35" customWidth="1"/>
    <col min="2031" max="2031" width="9.83203125" style="35" bestFit="1" customWidth="1"/>
    <col min="2032" max="2032" width="8.25" style="35"/>
    <col min="2033" max="2033" width="13.08203125" style="35" customWidth="1"/>
    <col min="2034" max="2034" width="13.58203125" style="35" customWidth="1"/>
    <col min="2035" max="2035" width="11.25" style="35" customWidth="1"/>
    <col min="2036" max="2037" width="8.25" style="35"/>
    <col min="2038" max="2038" width="8.83203125" style="35" bestFit="1" customWidth="1"/>
    <col min="2039" max="2039" width="10.83203125" style="35" bestFit="1" customWidth="1"/>
    <col min="2040" max="2279" width="8.25" style="35"/>
    <col min="2280" max="2280" width="4.25" style="35" customWidth="1"/>
    <col min="2281" max="2281" width="8" style="35" customWidth="1"/>
    <col min="2282" max="2282" width="8.08203125" style="35" bestFit="1" customWidth="1"/>
    <col min="2283" max="2283" width="11.08203125" style="35" customWidth="1"/>
    <col min="2284" max="2284" width="47.33203125" style="35" customWidth="1"/>
    <col min="2285" max="2285" width="10.33203125" style="35" bestFit="1" customWidth="1"/>
    <col min="2286" max="2286" width="5.08203125" style="35" customWidth="1"/>
    <col min="2287" max="2287" width="9.83203125" style="35" bestFit="1" customWidth="1"/>
    <col min="2288" max="2288" width="8.25" style="35"/>
    <col min="2289" max="2289" width="13.08203125" style="35" customWidth="1"/>
    <col min="2290" max="2290" width="13.58203125" style="35" customWidth="1"/>
    <col min="2291" max="2291" width="11.25" style="35" customWidth="1"/>
    <col min="2292" max="2293" width="8.25" style="35"/>
    <col min="2294" max="2294" width="8.83203125" style="35" bestFit="1" customWidth="1"/>
    <col min="2295" max="2295" width="10.83203125" style="35" bestFit="1" customWidth="1"/>
    <col min="2296" max="2535" width="8.25" style="35"/>
    <col min="2536" max="2536" width="4.25" style="35" customWidth="1"/>
    <col min="2537" max="2537" width="8" style="35" customWidth="1"/>
    <col min="2538" max="2538" width="8.08203125" style="35" bestFit="1" customWidth="1"/>
    <col min="2539" max="2539" width="11.08203125" style="35" customWidth="1"/>
    <col min="2540" max="2540" width="47.33203125" style="35" customWidth="1"/>
    <col min="2541" max="2541" width="10.33203125" style="35" bestFit="1" customWidth="1"/>
    <col min="2542" max="2542" width="5.08203125" style="35" customWidth="1"/>
    <col min="2543" max="2543" width="9.83203125" style="35" bestFit="1" customWidth="1"/>
    <col min="2544" max="2544" width="8.25" style="35"/>
    <col min="2545" max="2545" width="13.08203125" style="35" customWidth="1"/>
    <col min="2546" max="2546" width="13.58203125" style="35" customWidth="1"/>
    <col min="2547" max="2547" width="11.25" style="35" customWidth="1"/>
    <col min="2548" max="2549" width="8.25" style="35"/>
    <col min="2550" max="2550" width="8.83203125" style="35" bestFit="1" customWidth="1"/>
    <col min="2551" max="2551" width="10.83203125" style="35" bestFit="1" customWidth="1"/>
    <col min="2552" max="2791" width="8.25" style="35"/>
    <col min="2792" max="2792" width="4.25" style="35" customWidth="1"/>
    <col min="2793" max="2793" width="8" style="35" customWidth="1"/>
    <col min="2794" max="2794" width="8.08203125" style="35" bestFit="1" customWidth="1"/>
    <col min="2795" max="2795" width="11.08203125" style="35" customWidth="1"/>
    <col min="2796" max="2796" width="47.33203125" style="35" customWidth="1"/>
    <col min="2797" max="2797" width="10.33203125" style="35" bestFit="1" customWidth="1"/>
    <col min="2798" max="2798" width="5.08203125" style="35" customWidth="1"/>
    <col min="2799" max="2799" width="9.83203125" style="35" bestFit="1" customWidth="1"/>
    <col min="2800" max="2800" width="8.25" style="35"/>
    <col min="2801" max="2801" width="13.08203125" style="35" customWidth="1"/>
    <col min="2802" max="2802" width="13.58203125" style="35" customWidth="1"/>
    <col min="2803" max="2803" width="11.25" style="35" customWidth="1"/>
    <col min="2804" max="2805" width="8.25" style="35"/>
    <col min="2806" max="2806" width="8.83203125" style="35" bestFit="1" customWidth="1"/>
    <col min="2807" max="2807" width="10.83203125" style="35" bestFit="1" customWidth="1"/>
    <col min="2808" max="3047" width="8.25" style="35"/>
    <col min="3048" max="3048" width="4.25" style="35" customWidth="1"/>
    <col min="3049" max="3049" width="8" style="35" customWidth="1"/>
    <col min="3050" max="3050" width="8.08203125" style="35" bestFit="1" customWidth="1"/>
    <col min="3051" max="3051" width="11.08203125" style="35" customWidth="1"/>
    <col min="3052" max="3052" width="47.33203125" style="35" customWidth="1"/>
    <col min="3053" max="3053" width="10.33203125" style="35" bestFit="1" customWidth="1"/>
    <col min="3054" max="3054" width="5.08203125" style="35" customWidth="1"/>
    <col min="3055" max="3055" width="9.83203125" style="35" bestFit="1" customWidth="1"/>
    <col min="3056" max="3056" width="8.25" style="35"/>
    <col min="3057" max="3057" width="13.08203125" style="35" customWidth="1"/>
    <col min="3058" max="3058" width="13.58203125" style="35" customWidth="1"/>
    <col min="3059" max="3059" width="11.25" style="35" customWidth="1"/>
    <col min="3060" max="3061" width="8.25" style="35"/>
    <col min="3062" max="3062" width="8.83203125" style="35" bestFit="1" customWidth="1"/>
    <col min="3063" max="3063" width="10.83203125" style="35" bestFit="1" customWidth="1"/>
    <col min="3064" max="3303" width="8.25" style="35"/>
    <col min="3304" max="3304" width="4.25" style="35" customWidth="1"/>
    <col min="3305" max="3305" width="8" style="35" customWidth="1"/>
    <col min="3306" max="3306" width="8.08203125" style="35" bestFit="1" customWidth="1"/>
    <col min="3307" max="3307" width="11.08203125" style="35" customWidth="1"/>
    <col min="3308" max="3308" width="47.33203125" style="35" customWidth="1"/>
    <col min="3309" max="3309" width="10.33203125" style="35" bestFit="1" customWidth="1"/>
    <col min="3310" max="3310" width="5.08203125" style="35" customWidth="1"/>
    <col min="3311" max="3311" width="9.83203125" style="35" bestFit="1" customWidth="1"/>
    <col min="3312" max="3312" width="8.25" style="35"/>
    <col min="3313" max="3313" width="13.08203125" style="35" customWidth="1"/>
    <col min="3314" max="3314" width="13.58203125" style="35" customWidth="1"/>
    <col min="3315" max="3315" width="11.25" style="35" customWidth="1"/>
    <col min="3316" max="3317" width="8.25" style="35"/>
    <col min="3318" max="3318" width="8.83203125" style="35" bestFit="1" customWidth="1"/>
    <col min="3319" max="3319" width="10.83203125" style="35" bestFit="1" customWidth="1"/>
    <col min="3320" max="3559" width="8.25" style="35"/>
    <col min="3560" max="3560" width="4.25" style="35" customWidth="1"/>
    <col min="3561" max="3561" width="8" style="35" customWidth="1"/>
    <col min="3562" max="3562" width="8.08203125" style="35" bestFit="1" customWidth="1"/>
    <col min="3563" max="3563" width="11.08203125" style="35" customWidth="1"/>
    <col min="3564" max="3564" width="47.33203125" style="35" customWidth="1"/>
    <col min="3565" max="3565" width="10.33203125" style="35" bestFit="1" customWidth="1"/>
    <col min="3566" max="3566" width="5.08203125" style="35" customWidth="1"/>
    <col min="3567" max="3567" width="9.83203125" style="35" bestFit="1" customWidth="1"/>
    <col min="3568" max="3568" width="8.25" style="35"/>
    <col min="3569" max="3569" width="13.08203125" style="35" customWidth="1"/>
    <col min="3570" max="3570" width="13.58203125" style="35" customWidth="1"/>
    <col min="3571" max="3571" width="11.25" style="35" customWidth="1"/>
    <col min="3572" max="3573" width="8.25" style="35"/>
    <col min="3574" max="3574" width="8.83203125" style="35" bestFit="1" customWidth="1"/>
    <col min="3575" max="3575" width="10.83203125" style="35" bestFit="1" customWidth="1"/>
    <col min="3576" max="3815" width="8.25" style="35"/>
    <col min="3816" max="3816" width="4.25" style="35" customWidth="1"/>
    <col min="3817" max="3817" width="8" style="35" customWidth="1"/>
    <col min="3818" max="3818" width="8.08203125" style="35" bestFit="1" customWidth="1"/>
    <col min="3819" max="3819" width="11.08203125" style="35" customWidth="1"/>
    <col min="3820" max="3820" width="47.33203125" style="35" customWidth="1"/>
    <col min="3821" max="3821" width="10.33203125" style="35" bestFit="1" customWidth="1"/>
    <col min="3822" max="3822" width="5.08203125" style="35" customWidth="1"/>
    <col min="3823" max="3823" width="9.83203125" style="35" bestFit="1" customWidth="1"/>
    <col min="3824" max="3824" width="8.25" style="35"/>
    <col min="3825" max="3825" width="13.08203125" style="35" customWidth="1"/>
    <col min="3826" max="3826" width="13.58203125" style="35" customWidth="1"/>
    <col min="3827" max="3827" width="11.25" style="35" customWidth="1"/>
    <col min="3828" max="3829" width="8.25" style="35"/>
    <col min="3830" max="3830" width="8.83203125" style="35" bestFit="1" customWidth="1"/>
    <col min="3831" max="3831" width="10.83203125" style="35" bestFit="1" customWidth="1"/>
    <col min="3832" max="4071" width="8.25" style="35"/>
    <col min="4072" max="4072" width="4.25" style="35" customWidth="1"/>
    <col min="4073" max="4073" width="8" style="35" customWidth="1"/>
    <col min="4074" max="4074" width="8.08203125" style="35" bestFit="1" customWidth="1"/>
    <col min="4075" max="4075" width="11.08203125" style="35" customWidth="1"/>
    <col min="4076" max="4076" width="47.33203125" style="35" customWidth="1"/>
    <col min="4077" max="4077" width="10.33203125" style="35" bestFit="1" customWidth="1"/>
    <col min="4078" max="4078" width="5.08203125" style="35" customWidth="1"/>
    <col min="4079" max="4079" width="9.83203125" style="35" bestFit="1" customWidth="1"/>
    <col min="4080" max="4080" width="8.25" style="35"/>
    <col min="4081" max="4081" width="13.08203125" style="35" customWidth="1"/>
    <col min="4082" max="4082" width="13.58203125" style="35" customWidth="1"/>
    <col min="4083" max="4083" width="11.25" style="35" customWidth="1"/>
    <col min="4084" max="4085" width="8.25" style="35"/>
    <col min="4086" max="4086" width="8.83203125" style="35" bestFit="1" customWidth="1"/>
    <col min="4087" max="4087" width="10.83203125" style="35" bestFit="1" customWidth="1"/>
    <col min="4088" max="4327" width="8.25" style="35"/>
    <col min="4328" max="4328" width="4.25" style="35" customWidth="1"/>
    <col min="4329" max="4329" width="8" style="35" customWidth="1"/>
    <col min="4330" max="4330" width="8.08203125" style="35" bestFit="1" customWidth="1"/>
    <col min="4331" max="4331" width="11.08203125" style="35" customWidth="1"/>
    <col min="4332" max="4332" width="47.33203125" style="35" customWidth="1"/>
    <col min="4333" max="4333" width="10.33203125" style="35" bestFit="1" customWidth="1"/>
    <col min="4334" max="4334" width="5.08203125" style="35" customWidth="1"/>
    <col min="4335" max="4335" width="9.83203125" style="35" bestFit="1" customWidth="1"/>
    <col min="4336" max="4336" width="8.25" style="35"/>
    <col min="4337" max="4337" width="13.08203125" style="35" customWidth="1"/>
    <col min="4338" max="4338" width="13.58203125" style="35" customWidth="1"/>
    <col min="4339" max="4339" width="11.25" style="35" customWidth="1"/>
    <col min="4340" max="4341" width="8.25" style="35"/>
    <col min="4342" max="4342" width="8.83203125" style="35" bestFit="1" customWidth="1"/>
    <col min="4343" max="4343" width="10.83203125" style="35" bestFit="1" customWidth="1"/>
    <col min="4344" max="4583" width="8.25" style="35"/>
    <col min="4584" max="4584" width="4.25" style="35" customWidth="1"/>
    <col min="4585" max="4585" width="8" style="35" customWidth="1"/>
    <col min="4586" max="4586" width="8.08203125" style="35" bestFit="1" customWidth="1"/>
    <col min="4587" max="4587" width="11.08203125" style="35" customWidth="1"/>
    <col min="4588" max="4588" width="47.33203125" style="35" customWidth="1"/>
    <col min="4589" max="4589" width="10.33203125" style="35" bestFit="1" customWidth="1"/>
    <col min="4590" max="4590" width="5.08203125" style="35" customWidth="1"/>
    <col min="4591" max="4591" width="9.83203125" style="35" bestFit="1" customWidth="1"/>
    <col min="4592" max="4592" width="8.25" style="35"/>
    <col min="4593" max="4593" width="13.08203125" style="35" customWidth="1"/>
    <col min="4594" max="4594" width="13.58203125" style="35" customWidth="1"/>
    <col min="4595" max="4595" width="11.25" style="35" customWidth="1"/>
    <col min="4596" max="4597" width="8.25" style="35"/>
    <col min="4598" max="4598" width="8.83203125" style="35" bestFit="1" customWidth="1"/>
    <col min="4599" max="4599" width="10.83203125" style="35" bestFit="1" customWidth="1"/>
    <col min="4600" max="4839" width="8.25" style="35"/>
    <col min="4840" max="4840" width="4.25" style="35" customWidth="1"/>
    <col min="4841" max="4841" width="8" style="35" customWidth="1"/>
    <col min="4842" max="4842" width="8.08203125" style="35" bestFit="1" customWidth="1"/>
    <col min="4843" max="4843" width="11.08203125" style="35" customWidth="1"/>
    <col min="4844" max="4844" width="47.33203125" style="35" customWidth="1"/>
    <col min="4845" max="4845" width="10.33203125" style="35" bestFit="1" customWidth="1"/>
    <col min="4846" max="4846" width="5.08203125" style="35" customWidth="1"/>
    <col min="4847" max="4847" width="9.83203125" style="35" bestFit="1" customWidth="1"/>
    <col min="4848" max="4848" width="8.25" style="35"/>
    <col min="4849" max="4849" width="13.08203125" style="35" customWidth="1"/>
    <col min="4850" max="4850" width="13.58203125" style="35" customWidth="1"/>
    <col min="4851" max="4851" width="11.25" style="35" customWidth="1"/>
    <col min="4852" max="4853" width="8.25" style="35"/>
    <col min="4854" max="4854" width="8.83203125" style="35" bestFit="1" customWidth="1"/>
    <col min="4855" max="4855" width="10.83203125" style="35" bestFit="1" customWidth="1"/>
    <col min="4856" max="5095" width="8.25" style="35"/>
    <col min="5096" max="5096" width="4.25" style="35" customWidth="1"/>
    <col min="5097" max="5097" width="8" style="35" customWidth="1"/>
    <col min="5098" max="5098" width="8.08203125" style="35" bestFit="1" customWidth="1"/>
    <col min="5099" max="5099" width="11.08203125" style="35" customWidth="1"/>
    <col min="5100" max="5100" width="47.33203125" style="35" customWidth="1"/>
    <col min="5101" max="5101" width="10.33203125" style="35" bestFit="1" customWidth="1"/>
    <col min="5102" max="5102" width="5.08203125" style="35" customWidth="1"/>
    <col min="5103" max="5103" width="9.83203125" style="35" bestFit="1" customWidth="1"/>
    <col min="5104" max="5104" width="8.25" style="35"/>
    <col min="5105" max="5105" width="13.08203125" style="35" customWidth="1"/>
    <col min="5106" max="5106" width="13.58203125" style="35" customWidth="1"/>
    <col min="5107" max="5107" width="11.25" style="35" customWidth="1"/>
    <col min="5108" max="5109" width="8.25" style="35"/>
    <col min="5110" max="5110" width="8.83203125" style="35" bestFit="1" customWidth="1"/>
    <col min="5111" max="5111" width="10.83203125" style="35" bestFit="1" customWidth="1"/>
    <col min="5112" max="5351" width="8.25" style="35"/>
    <col min="5352" max="5352" width="4.25" style="35" customWidth="1"/>
    <col min="5353" max="5353" width="8" style="35" customWidth="1"/>
    <col min="5354" max="5354" width="8.08203125" style="35" bestFit="1" customWidth="1"/>
    <col min="5355" max="5355" width="11.08203125" style="35" customWidth="1"/>
    <col min="5356" max="5356" width="47.33203125" style="35" customWidth="1"/>
    <col min="5357" max="5357" width="10.33203125" style="35" bestFit="1" customWidth="1"/>
    <col min="5358" max="5358" width="5.08203125" style="35" customWidth="1"/>
    <col min="5359" max="5359" width="9.83203125" style="35" bestFit="1" customWidth="1"/>
    <col min="5360" max="5360" width="8.25" style="35"/>
    <col min="5361" max="5361" width="13.08203125" style="35" customWidth="1"/>
    <col min="5362" max="5362" width="13.58203125" style="35" customWidth="1"/>
    <col min="5363" max="5363" width="11.25" style="35" customWidth="1"/>
    <col min="5364" max="5365" width="8.25" style="35"/>
    <col min="5366" max="5366" width="8.83203125" style="35" bestFit="1" customWidth="1"/>
    <col min="5367" max="5367" width="10.83203125" style="35" bestFit="1" customWidth="1"/>
    <col min="5368" max="5607" width="8.25" style="35"/>
    <col min="5608" max="5608" width="4.25" style="35" customWidth="1"/>
    <col min="5609" max="5609" width="8" style="35" customWidth="1"/>
    <col min="5610" max="5610" width="8.08203125" style="35" bestFit="1" customWidth="1"/>
    <col min="5611" max="5611" width="11.08203125" style="35" customWidth="1"/>
    <col min="5612" max="5612" width="47.33203125" style="35" customWidth="1"/>
    <col min="5613" max="5613" width="10.33203125" style="35" bestFit="1" customWidth="1"/>
    <col min="5614" max="5614" width="5.08203125" style="35" customWidth="1"/>
    <col min="5615" max="5615" width="9.83203125" style="35" bestFit="1" customWidth="1"/>
    <col min="5616" max="5616" width="8.25" style="35"/>
    <col min="5617" max="5617" width="13.08203125" style="35" customWidth="1"/>
    <col min="5618" max="5618" width="13.58203125" style="35" customWidth="1"/>
    <col min="5619" max="5619" width="11.25" style="35" customWidth="1"/>
    <col min="5620" max="5621" width="8.25" style="35"/>
    <col min="5622" max="5622" width="8.83203125" style="35" bestFit="1" customWidth="1"/>
    <col min="5623" max="5623" width="10.83203125" style="35" bestFit="1" customWidth="1"/>
    <col min="5624" max="5863" width="8.25" style="35"/>
    <col min="5864" max="5864" width="4.25" style="35" customWidth="1"/>
    <col min="5865" max="5865" width="8" style="35" customWidth="1"/>
    <col min="5866" max="5866" width="8.08203125" style="35" bestFit="1" customWidth="1"/>
    <col min="5867" max="5867" width="11.08203125" style="35" customWidth="1"/>
    <col min="5868" max="5868" width="47.33203125" style="35" customWidth="1"/>
    <col min="5869" max="5869" width="10.33203125" style="35" bestFit="1" customWidth="1"/>
    <col min="5870" max="5870" width="5.08203125" style="35" customWidth="1"/>
    <col min="5871" max="5871" width="9.83203125" style="35" bestFit="1" customWidth="1"/>
    <col min="5872" max="5872" width="8.25" style="35"/>
    <col min="5873" max="5873" width="13.08203125" style="35" customWidth="1"/>
    <col min="5874" max="5874" width="13.58203125" style="35" customWidth="1"/>
    <col min="5875" max="5875" width="11.25" style="35" customWidth="1"/>
    <col min="5876" max="5877" width="8.25" style="35"/>
    <col min="5878" max="5878" width="8.83203125" style="35" bestFit="1" customWidth="1"/>
    <col min="5879" max="5879" width="10.83203125" style="35" bestFit="1" customWidth="1"/>
    <col min="5880" max="6119" width="8.25" style="35"/>
    <col min="6120" max="6120" width="4.25" style="35" customWidth="1"/>
    <col min="6121" max="6121" width="8" style="35" customWidth="1"/>
    <col min="6122" max="6122" width="8.08203125" style="35" bestFit="1" customWidth="1"/>
    <col min="6123" max="6123" width="11.08203125" style="35" customWidth="1"/>
    <col min="6124" max="6124" width="47.33203125" style="35" customWidth="1"/>
    <col min="6125" max="6125" width="10.33203125" style="35" bestFit="1" customWidth="1"/>
    <col min="6126" max="6126" width="5.08203125" style="35" customWidth="1"/>
    <col min="6127" max="6127" width="9.83203125" style="35" bestFit="1" customWidth="1"/>
    <col min="6128" max="6128" width="8.25" style="35"/>
    <col min="6129" max="6129" width="13.08203125" style="35" customWidth="1"/>
    <col min="6130" max="6130" width="13.58203125" style="35" customWidth="1"/>
    <col min="6131" max="6131" width="11.25" style="35" customWidth="1"/>
    <col min="6132" max="6133" width="8.25" style="35"/>
    <col min="6134" max="6134" width="8.83203125" style="35" bestFit="1" customWidth="1"/>
    <col min="6135" max="6135" width="10.83203125" style="35" bestFit="1" customWidth="1"/>
    <col min="6136" max="6375" width="8.25" style="35"/>
    <col min="6376" max="6376" width="4.25" style="35" customWidth="1"/>
    <col min="6377" max="6377" width="8" style="35" customWidth="1"/>
    <col min="6378" max="6378" width="8.08203125" style="35" bestFit="1" customWidth="1"/>
    <col min="6379" max="6379" width="11.08203125" style="35" customWidth="1"/>
    <col min="6380" max="6380" width="47.33203125" style="35" customWidth="1"/>
    <col min="6381" max="6381" width="10.33203125" style="35" bestFit="1" customWidth="1"/>
    <col min="6382" max="6382" width="5.08203125" style="35" customWidth="1"/>
    <col min="6383" max="6383" width="9.83203125" style="35" bestFit="1" customWidth="1"/>
    <col min="6384" max="6384" width="8.25" style="35"/>
    <col min="6385" max="6385" width="13.08203125" style="35" customWidth="1"/>
    <col min="6386" max="6386" width="13.58203125" style="35" customWidth="1"/>
    <col min="6387" max="6387" width="11.25" style="35" customWidth="1"/>
    <col min="6388" max="6389" width="8.25" style="35"/>
    <col min="6390" max="6390" width="8.83203125" style="35" bestFit="1" customWidth="1"/>
    <col min="6391" max="6391" width="10.83203125" style="35" bestFit="1" customWidth="1"/>
    <col min="6392" max="6631" width="8.25" style="35"/>
    <col min="6632" max="6632" width="4.25" style="35" customWidth="1"/>
    <col min="6633" max="6633" width="8" style="35" customWidth="1"/>
    <col min="6634" max="6634" width="8.08203125" style="35" bestFit="1" customWidth="1"/>
    <col min="6635" max="6635" width="11.08203125" style="35" customWidth="1"/>
    <col min="6636" max="6636" width="47.33203125" style="35" customWidth="1"/>
    <col min="6637" max="6637" width="10.33203125" style="35" bestFit="1" customWidth="1"/>
    <col min="6638" max="6638" width="5.08203125" style="35" customWidth="1"/>
    <col min="6639" max="6639" width="9.83203125" style="35" bestFit="1" customWidth="1"/>
    <col min="6640" max="6640" width="8.25" style="35"/>
    <col min="6641" max="6641" width="13.08203125" style="35" customWidth="1"/>
    <col min="6642" max="6642" width="13.58203125" style="35" customWidth="1"/>
    <col min="6643" max="6643" width="11.25" style="35" customWidth="1"/>
    <col min="6644" max="6645" width="8.25" style="35"/>
    <col min="6646" max="6646" width="8.83203125" style="35" bestFit="1" customWidth="1"/>
    <col min="6647" max="6647" width="10.83203125" style="35" bestFit="1" customWidth="1"/>
    <col min="6648" max="6887" width="8.25" style="35"/>
    <col min="6888" max="6888" width="4.25" style="35" customWidth="1"/>
    <col min="6889" max="6889" width="8" style="35" customWidth="1"/>
    <col min="6890" max="6890" width="8.08203125" style="35" bestFit="1" customWidth="1"/>
    <col min="6891" max="6891" width="11.08203125" style="35" customWidth="1"/>
    <col min="6892" max="6892" width="47.33203125" style="35" customWidth="1"/>
    <col min="6893" max="6893" width="10.33203125" style="35" bestFit="1" customWidth="1"/>
    <col min="6894" max="6894" width="5.08203125" style="35" customWidth="1"/>
    <col min="6895" max="6895" width="9.83203125" style="35" bestFit="1" customWidth="1"/>
    <col min="6896" max="6896" width="8.25" style="35"/>
    <col min="6897" max="6897" width="13.08203125" style="35" customWidth="1"/>
    <col min="6898" max="6898" width="13.58203125" style="35" customWidth="1"/>
    <col min="6899" max="6899" width="11.25" style="35" customWidth="1"/>
    <col min="6900" max="6901" width="8.25" style="35"/>
    <col min="6902" max="6902" width="8.83203125" style="35" bestFit="1" customWidth="1"/>
    <col min="6903" max="6903" width="10.83203125" style="35" bestFit="1" customWidth="1"/>
    <col min="6904" max="7143" width="8.25" style="35"/>
    <col min="7144" max="7144" width="4.25" style="35" customWidth="1"/>
    <col min="7145" max="7145" width="8" style="35" customWidth="1"/>
    <col min="7146" max="7146" width="8.08203125" style="35" bestFit="1" customWidth="1"/>
    <col min="7147" max="7147" width="11.08203125" style="35" customWidth="1"/>
    <col min="7148" max="7148" width="47.33203125" style="35" customWidth="1"/>
    <col min="7149" max="7149" width="10.33203125" style="35" bestFit="1" customWidth="1"/>
    <col min="7150" max="7150" width="5.08203125" style="35" customWidth="1"/>
    <col min="7151" max="7151" width="9.83203125" style="35" bestFit="1" customWidth="1"/>
    <col min="7152" max="7152" width="8.25" style="35"/>
    <col min="7153" max="7153" width="13.08203125" style="35" customWidth="1"/>
    <col min="7154" max="7154" width="13.58203125" style="35" customWidth="1"/>
    <col min="7155" max="7155" width="11.25" style="35" customWidth="1"/>
    <col min="7156" max="7157" width="8.25" style="35"/>
    <col min="7158" max="7158" width="8.83203125" style="35" bestFit="1" customWidth="1"/>
    <col min="7159" max="7159" width="10.83203125" style="35" bestFit="1" customWidth="1"/>
    <col min="7160" max="7399" width="8.25" style="35"/>
    <col min="7400" max="7400" width="4.25" style="35" customWidth="1"/>
    <col min="7401" max="7401" width="8" style="35" customWidth="1"/>
    <col min="7402" max="7402" width="8.08203125" style="35" bestFit="1" customWidth="1"/>
    <col min="7403" max="7403" width="11.08203125" style="35" customWidth="1"/>
    <col min="7404" max="7404" width="47.33203125" style="35" customWidth="1"/>
    <col min="7405" max="7405" width="10.33203125" style="35" bestFit="1" customWidth="1"/>
    <col min="7406" max="7406" width="5.08203125" style="35" customWidth="1"/>
    <col min="7407" max="7407" width="9.83203125" style="35" bestFit="1" customWidth="1"/>
    <col min="7408" max="7408" width="8.25" style="35"/>
    <col min="7409" max="7409" width="13.08203125" style="35" customWidth="1"/>
    <col min="7410" max="7410" width="13.58203125" style="35" customWidth="1"/>
    <col min="7411" max="7411" width="11.25" style="35" customWidth="1"/>
    <col min="7412" max="7413" width="8.25" style="35"/>
    <col min="7414" max="7414" width="8.83203125" style="35" bestFit="1" customWidth="1"/>
    <col min="7415" max="7415" width="10.83203125" style="35" bestFit="1" customWidth="1"/>
    <col min="7416" max="7655" width="8.25" style="35"/>
    <col min="7656" max="7656" width="4.25" style="35" customWidth="1"/>
    <col min="7657" max="7657" width="8" style="35" customWidth="1"/>
    <col min="7658" max="7658" width="8.08203125" style="35" bestFit="1" customWidth="1"/>
    <col min="7659" max="7659" width="11.08203125" style="35" customWidth="1"/>
    <col min="7660" max="7660" width="47.33203125" style="35" customWidth="1"/>
    <col min="7661" max="7661" width="10.33203125" style="35" bestFit="1" customWidth="1"/>
    <col min="7662" max="7662" width="5.08203125" style="35" customWidth="1"/>
    <col min="7663" max="7663" width="9.83203125" style="35" bestFit="1" customWidth="1"/>
    <col min="7664" max="7664" width="8.25" style="35"/>
    <col min="7665" max="7665" width="13.08203125" style="35" customWidth="1"/>
    <col min="7666" max="7666" width="13.58203125" style="35" customWidth="1"/>
    <col min="7667" max="7667" width="11.25" style="35" customWidth="1"/>
    <col min="7668" max="7669" width="8.25" style="35"/>
    <col min="7670" max="7670" width="8.83203125" style="35" bestFit="1" customWidth="1"/>
    <col min="7671" max="7671" width="10.83203125" style="35" bestFit="1" customWidth="1"/>
    <col min="7672" max="7911" width="8.25" style="35"/>
    <col min="7912" max="7912" width="4.25" style="35" customWidth="1"/>
    <col min="7913" max="7913" width="8" style="35" customWidth="1"/>
    <col min="7914" max="7914" width="8.08203125" style="35" bestFit="1" customWidth="1"/>
    <col min="7915" max="7915" width="11.08203125" style="35" customWidth="1"/>
    <col min="7916" max="7916" width="47.33203125" style="35" customWidth="1"/>
    <col min="7917" max="7917" width="10.33203125" style="35" bestFit="1" customWidth="1"/>
    <col min="7918" max="7918" width="5.08203125" style="35" customWidth="1"/>
    <col min="7919" max="7919" width="9.83203125" style="35" bestFit="1" customWidth="1"/>
    <col min="7920" max="7920" width="8.25" style="35"/>
    <col min="7921" max="7921" width="13.08203125" style="35" customWidth="1"/>
    <col min="7922" max="7922" width="13.58203125" style="35" customWidth="1"/>
    <col min="7923" max="7923" width="11.25" style="35" customWidth="1"/>
    <col min="7924" max="7925" width="8.25" style="35"/>
    <col min="7926" max="7926" width="8.83203125" style="35" bestFit="1" customWidth="1"/>
    <col min="7927" max="7927" width="10.83203125" style="35" bestFit="1" customWidth="1"/>
    <col min="7928" max="8167" width="8.25" style="35"/>
    <col min="8168" max="8168" width="4.25" style="35" customWidth="1"/>
    <col min="8169" max="8169" width="8" style="35" customWidth="1"/>
    <col min="8170" max="8170" width="8.08203125" style="35" bestFit="1" customWidth="1"/>
    <col min="8171" max="8171" width="11.08203125" style="35" customWidth="1"/>
    <col min="8172" max="8172" width="47.33203125" style="35" customWidth="1"/>
    <col min="8173" max="8173" width="10.33203125" style="35" bestFit="1" customWidth="1"/>
    <col min="8174" max="8174" width="5.08203125" style="35" customWidth="1"/>
    <col min="8175" max="8175" width="9.83203125" style="35" bestFit="1" customWidth="1"/>
    <col min="8176" max="8176" width="8.25" style="35"/>
    <col min="8177" max="8177" width="13.08203125" style="35" customWidth="1"/>
    <col min="8178" max="8178" width="13.58203125" style="35" customWidth="1"/>
    <col min="8179" max="8179" width="11.25" style="35" customWidth="1"/>
    <col min="8180" max="8181" width="8.25" style="35"/>
    <col min="8182" max="8182" width="8.83203125" style="35" bestFit="1" customWidth="1"/>
    <col min="8183" max="8183" width="10.83203125" style="35" bestFit="1" customWidth="1"/>
    <col min="8184" max="8423" width="8.25" style="35"/>
    <col min="8424" max="8424" width="4.25" style="35" customWidth="1"/>
    <col min="8425" max="8425" width="8" style="35" customWidth="1"/>
    <col min="8426" max="8426" width="8.08203125" style="35" bestFit="1" customWidth="1"/>
    <col min="8427" max="8427" width="11.08203125" style="35" customWidth="1"/>
    <col min="8428" max="8428" width="47.33203125" style="35" customWidth="1"/>
    <col min="8429" max="8429" width="10.33203125" style="35" bestFit="1" customWidth="1"/>
    <col min="8430" max="8430" width="5.08203125" style="35" customWidth="1"/>
    <col min="8431" max="8431" width="9.83203125" style="35" bestFit="1" customWidth="1"/>
    <col min="8432" max="8432" width="8.25" style="35"/>
    <col min="8433" max="8433" width="13.08203125" style="35" customWidth="1"/>
    <col min="8434" max="8434" width="13.58203125" style="35" customWidth="1"/>
    <col min="8435" max="8435" width="11.25" style="35" customWidth="1"/>
    <col min="8436" max="8437" width="8.25" style="35"/>
    <col min="8438" max="8438" width="8.83203125" style="35" bestFit="1" customWidth="1"/>
    <col min="8439" max="8439" width="10.83203125" style="35" bestFit="1" customWidth="1"/>
    <col min="8440" max="8679" width="8.25" style="35"/>
    <col min="8680" max="8680" width="4.25" style="35" customWidth="1"/>
    <col min="8681" max="8681" width="8" style="35" customWidth="1"/>
    <col min="8682" max="8682" width="8.08203125" style="35" bestFit="1" customWidth="1"/>
    <col min="8683" max="8683" width="11.08203125" style="35" customWidth="1"/>
    <col min="8684" max="8684" width="47.33203125" style="35" customWidth="1"/>
    <col min="8685" max="8685" width="10.33203125" style="35" bestFit="1" customWidth="1"/>
    <col min="8686" max="8686" width="5.08203125" style="35" customWidth="1"/>
    <col min="8687" max="8687" width="9.83203125" style="35" bestFit="1" customWidth="1"/>
    <col min="8688" max="8688" width="8.25" style="35"/>
    <col min="8689" max="8689" width="13.08203125" style="35" customWidth="1"/>
    <col min="8690" max="8690" width="13.58203125" style="35" customWidth="1"/>
    <col min="8691" max="8691" width="11.25" style="35" customWidth="1"/>
    <col min="8692" max="8693" width="8.25" style="35"/>
    <col min="8694" max="8694" width="8.83203125" style="35" bestFit="1" customWidth="1"/>
    <col min="8695" max="8695" width="10.83203125" style="35" bestFit="1" customWidth="1"/>
    <col min="8696" max="8935" width="8.25" style="35"/>
    <col min="8936" max="8936" width="4.25" style="35" customWidth="1"/>
    <col min="8937" max="8937" width="8" style="35" customWidth="1"/>
    <col min="8938" max="8938" width="8.08203125" style="35" bestFit="1" customWidth="1"/>
    <col min="8939" max="8939" width="11.08203125" style="35" customWidth="1"/>
    <col min="8940" max="8940" width="47.33203125" style="35" customWidth="1"/>
    <col min="8941" max="8941" width="10.33203125" style="35" bestFit="1" customWidth="1"/>
    <col min="8942" max="8942" width="5.08203125" style="35" customWidth="1"/>
    <col min="8943" max="8943" width="9.83203125" style="35" bestFit="1" customWidth="1"/>
    <col min="8944" max="8944" width="8.25" style="35"/>
    <col min="8945" max="8945" width="13.08203125" style="35" customWidth="1"/>
    <col min="8946" max="8946" width="13.58203125" style="35" customWidth="1"/>
    <col min="8947" max="8947" width="11.25" style="35" customWidth="1"/>
    <col min="8948" max="8949" width="8.25" style="35"/>
    <col min="8950" max="8950" width="8.83203125" style="35" bestFit="1" customWidth="1"/>
    <col min="8951" max="8951" width="10.83203125" style="35" bestFit="1" customWidth="1"/>
    <col min="8952" max="9191" width="8.25" style="35"/>
    <col min="9192" max="9192" width="4.25" style="35" customWidth="1"/>
    <col min="9193" max="9193" width="8" style="35" customWidth="1"/>
    <col min="9194" max="9194" width="8.08203125" style="35" bestFit="1" customWidth="1"/>
    <col min="9195" max="9195" width="11.08203125" style="35" customWidth="1"/>
    <col min="9196" max="9196" width="47.33203125" style="35" customWidth="1"/>
    <col min="9197" max="9197" width="10.33203125" style="35" bestFit="1" customWidth="1"/>
    <col min="9198" max="9198" width="5.08203125" style="35" customWidth="1"/>
    <col min="9199" max="9199" width="9.83203125" style="35" bestFit="1" customWidth="1"/>
    <col min="9200" max="9200" width="8.25" style="35"/>
    <col min="9201" max="9201" width="13.08203125" style="35" customWidth="1"/>
    <col min="9202" max="9202" width="13.58203125" style="35" customWidth="1"/>
    <col min="9203" max="9203" width="11.25" style="35" customWidth="1"/>
    <col min="9204" max="9205" width="8.25" style="35"/>
    <col min="9206" max="9206" width="8.83203125" style="35" bestFit="1" customWidth="1"/>
    <col min="9207" max="9207" width="10.83203125" style="35" bestFit="1" customWidth="1"/>
    <col min="9208" max="9447" width="8.25" style="35"/>
    <col min="9448" max="9448" width="4.25" style="35" customWidth="1"/>
    <col min="9449" max="9449" width="8" style="35" customWidth="1"/>
    <col min="9450" max="9450" width="8.08203125" style="35" bestFit="1" customWidth="1"/>
    <col min="9451" max="9451" width="11.08203125" style="35" customWidth="1"/>
    <col min="9452" max="9452" width="47.33203125" style="35" customWidth="1"/>
    <col min="9453" max="9453" width="10.33203125" style="35" bestFit="1" customWidth="1"/>
    <col min="9454" max="9454" width="5.08203125" style="35" customWidth="1"/>
    <col min="9455" max="9455" width="9.83203125" style="35" bestFit="1" customWidth="1"/>
    <col min="9456" max="9456" width="8.25" style="35"/>
    <col min="9457" max="9457" width="13.08203125" style="35" customWidth="1"/>
    <col min="9458" max="9458" width="13.58203125" style="35" customWidth="1"/>
    <col min="9459" max="9459" width="11.25" style="35" customWidth="1"/>
    <col min="9460" max="9461" width="8.25" style="35"/>
    <col min="9462" max="9462" width="8.83203125" style="35" bestFit="1" customWidth="1"/>
    <col min="9463" max="9463" width="10.83203125" style="35" bestFit="1" customWidth="1"/>
    <col min="9464" max="9703" width="8.25" style="35"/>
    <col min="9704" max="9704" width="4.25" style="35" customWidth="1"/>
    <col min="9705" max="9705" width="8" style="35" customWidth="1"/>
    <col min="9706" max="9706" width="8.08203125" style="35" bestFit="1" customWidth="1"/>
    <col min="9707" max="9707" width="11.08203125" style="35" customWidth="1"/>
    <col min="9708" max="9708" width="47.33203125" style="35" customWidth="1"/>
    <col min="9709" max="9709" width="10.33203125" style="35" bestFit="1" customWidth="1"/>
    <col min="9710" max="9710" width="5.08203125" style="35" customWidth="1"/>
    <col min="9711" max="9711" width="9.83203125" style="35" bestFit="1" customWidth="1"/>
    <col min="9712" max="9712" width="8.25" style="35"/>
    <col min="9713" max="9713" width="13.08203125" style="35" customWidth="1"/>
    <col min="9714" max="9714" width="13.58203125" style="35" customWidth="1"/>
    <col min="9715" max="9715" width="11.25" style="35" customWidth="1"/>
    <col min="9716" max="9717" width="8.25" style="35"/>
    <col min="9718" max="9718" width="8.83203125" style="35" bestFit="1" customWidth="1"/>
    <col min="9719" max="9719" width="10.83203125" style="35" bestFit="1" customWidth="1"/>
    <col min="9720" max="9959" width="8.25" style="35"/>
    <col min="9960" max="9960" width="4.25" style="35" customWidth="1"/>
    <col min="9961" max="9961" width="8" style="35" customWidth="1"/>
    <col min="9962" max="9962" width="8.08203125" style="35" bestFit="1" customWidth="1"/>
    <col min="9963" max="9963" width="11.08203125" style="35" customWidth="1"/>
    <col min="9964" max="9964" width="47.33203125" style="35" customWidth="1"/>
    <col min="9965" max="9965" width="10.33203125" style="35" bestFit="1" customWidth="1"/>
    <col min="9966" max="9966" width="5.08203125" style="35" customWidth="1"/>
    <col min="9967" max="9967" width="9.83203125" style="35" bestFit="1" customWidth="1"/>
    <col min="9968" max="9968" width="8.25" style="35"/>
    <col min="9969" max="9969" width="13.08203125" style="35" customWidth="1"/>
    <col min="9970" max="9970" width="13.58203125" style="35" customWidth="1"/>
    <col min="9971" max="9971" width="11.25" style="35" customWidth="1"/>
    <col min="9972" max="9973" width="8.25" style="35"/>
    <col min="9974" max="9974" width="8.83203125" style="35" bestFit="1" customWidth="1"/>
    <col min="9975" max="9975" width="10.83203125" style="35" bestFit="1" customWidth="1"/>
    <col min="9976" max="10215" width="8.25" style="35"/>
    <col min="10216" max="10216" width="4.25" style="35" customWidth="1"/>
    <col min="10217" max="10217" width="8" style="35" customWidth="1"/>
    <col min="10218" max="10218" width="8.08203125" style="35" bestFit="1" customWidth="1"/>
    <col min="10219" max="10219" width="11.08203125" style="35" customWidth="1"/>
    <col min="10220" max="10220" width="47.33203125" style="35" customWidth="1"/>
    <col min="10221" max="10221" width="10.33203125" style="35" bestFit="1" customWidth="1"/>
    <col min="10222" max="10222" width="5.08203125" style="35" customWidth="1"/>
    <col min="10223" max="10223" width="9.83203125" style="35" bestFit="1" customWidth="1"/>
    <col min="10224" max="10224" width="8.25" style="35"/>
    <col min="10225" max="10225" width="13.08203125" style="35" customWidth="1"/>
    <col min="10226" max="10226" width="13.58203125" style="35" customWidth="1"/>
    <col min="10227" max="10227" width="11.25" style="35" customWidth="1"/>
    <col min="10228" max="10229" width="8.25" style="35"/>
    <col min="10230" max="10230" width="8.83203125" style="35" bestFit="1" customWidth="1"/>
    <col min="10231" max="10231" width="10.83203125" style="35" bestFit="1" customWidth="1"/>
    <col min="10232" max="10471" width="8.25" style="35"/>
    <col min="10472" max="10472" width="4.25" style="35" customWidth="1"/>
    <col min="10473" max="10473" width="8" style="35" customWidth="1"/>
    <col min="10474" max="10474" width="8.08203125" style="35" bestFit="1" customWidth="1"/>
    <col min="10475" max="10475" width="11.08203125" style="35" customWidth="1"/>
    <col min="10476" max="10476" width="47.33203125" style="35" customWidth="1"/>
    <col min="10477" max="10477" width="10.33203125" style="35" bestFit="1" customWidth="1"/>
    <col min="10478" max="10478" width="5.08203125" style="35" customWidth="1"/>
    <col min="10479" max="10479" width="9.83203125" style="35" bestFit="1" customWidth="1"/>
    <col min="10480" max="10480" width="8.25" style="35"/>
    <col min="10481" max="10481" width="13.08203125" style="35" customWidth="1"/>
    <col min="10482" max="10482" width="13.58203125" style="35" customWidth="1"/>
    <col min="10483" max="10483" width="11.25" style="35" customWidth="1"/>
    <col min="10484" max="10485" width="8.25" style="35"/>
    <col min="10486" max="10486" width="8.83203125" style="35" bestFit="1" customWidth="1"/>
    <col min="10487" max="10487" width="10.83203125" style="35" bestFit="1" customWidth="1"/>
    <col min="10488" max="10727" width="8.25" style="35"/>
    <col min="10728" max="10728" width="4.25" style="35" customWidth="1"/>
    <col min="10729" max="10729" width="8" style="35" customWidth="1"/>
    <col min="10730" max="10730" width="8.08203125" style="35" bestFit="1" customWidth="1"/>
    <col min="10731" max="10731" width="11.08203125" style="35" customWidth="1"/>
    <col min="10732" max="10732" width="47.33203125" style="35" customWidth="1"/>
    <col min="10733" max="10733" width="10.33203125" style="35" bestFit="1" customWidth="1"/>
    <col min="10734" max="10734" width="5.08203125" style="35" customWidth="1"/>
    <col min="10735" max="10735" width="9.83203125" style="35" bestFit="1" customWidth="1"/>
    <col min="10736" max="10736" width="8.25" style="35"/>
    <col min="10737" max="10737" width="13.08203125" style="35" customWidth="1"/>
    <col min="10738" max="10738" width="13.58203125" style="35" customWidth="1"/>
    <col min="10739" max="10739" width="11.25" style="35" customWidth="1"/>
    <col min="10740" max="10741" width="8.25" style="35"/>
    <col min="10742" max="10742" width="8.83203125" style="35" bestFit="1" customWidth="1"/>
    <col min="10743" max="10743" width="10.83203125" style="35" bestFit="1" customWidth="1"/>
    <col min="10744" max="10983" width="8.25" style="35"/>
    <col min="10984" max="10984" width="4.25" style="35" customWidth="1"/>
    <col min="10985" max="10985" width="8" style="35" customWidth="1"/>
    <col min="10986" max="10986" width="8.08203125" style="35" bestFit="1" customWidth="1"/>
    <col min="10987" max="10987" width="11.08203125" style="35" customWidth="1"/>
    <col min="10988" max="10988" width="47.33203125" style="35" customWidth="1"/>
    <col min="10989" max="10989" width="10.33203125" style="35" bestFit="1" customWidth="1"/>
    <col min="10990" max="10990" width="5.08203125" style="35" customWidth="1"/>
    <col min="10991" max="10991" width="9.83203125" style="35" bestFit="1" customWidth="1"/>
    <col min="10992" max="10992" width="8.25" style="35"/>
    <col min="10993" max="10993" width="13.08203125" style="35" customWidth="1"/>
    <col min="10994" max="10994" width="13.58203125" style="35" customWidth="1"/>
    <col min="10995" max="10995" width="11.25" style="35" customWidth="1"/>
    <col min="10996" max="10997" width="8.25" style="35"/>
    <col min="10998" max="10998" width="8.83203125" style="35" bestFit="1" customWidth="1"/>
    <col min="10999" max="10999" width="10.83203125" style="35" bestFit="1" customWidth="1"/>
    <col min="11000" max="11239" width="8.25" style="35"/>
    <col min="11240" max="11240" width="4.25" style="35" customWidth="1"/>
    <col min="11241" max="11241" width="8" style="35" customWidth="1"/>
    <col min="11242" max="11242" width="8.08203125" style="35" bestFit="1" customWidth="1"/>
    <col min="11243" max="11243" width="11.08203125" style="35" customWidth="1"/>
    <col min="11244" max="11244" width="47.33203125" style="35" customWidth="1"/>
    <col min="11245" max="11245" width="10.33203125" style="35" bestFit="1" customWidth="1"/>
    <col min="11246" max="11246" width="5.08203125" style="35" customWidth="1"/>
    <col min="11247" max="11247" width="9.83203125" style="35" bestFit="1" customWidth="1"/>
    <col min="11248" max="11248" width="8.25" style="35"/>
    <col min="11249" max="11249" width="13.08203125" style="35" customWidth="1"/>
    <col min="11250" max="11250" width="13.58203125" style="35" customWidth="1"/>
    <col min="11251" max="11251" width="11.25" style="35" customWidth="1"/>
    <col min="11252" max="11253" width="8.25" style="35"/>
    <col min="11254" max="11254" width="8.83203125" style="35" bestFit="1" customWidth="1"/>
    <col min="11255" max="11255" width="10.83203125" style="35" bestFit="1" customWidth="1"/>
    <col min="11256" max="11495" width="8.25" style="35"/>
    <col min="11496" max="11496" width="4.25" style="35" customWidth="1"/>
    <col min="11497" max="11497" width="8" style="35" customWidth="1"/>
    <col min="11498" max="11498" width="8.08203125" style="35" bestFit="1" customWidth="1"/>
    <col min="11499" max="11499" width="11.08203125" style="35" customWidth="1"/>
    <col min="11500" max="11500" width="47.33203125" style="35" customWidth="1"/>
    <col min="11501" max="11501" width="10.33203125" style="35" bestFit="1" customWidth="1"/>
    <col min="11502" max="11502" width="5.08203125" style="35" customWidth="1"/>
    <col min="11503" max="11503" width="9.83203125" style="35" bestFit="1" customWidth="1"/>
    <col min="11504" max="11504" width="8.25" style="35"/>
    <col min="11505" max="11505" width="13.08203125" style="35" customWidth="1"/>
    <col min="11506" max="11506" width="13.58203125" style="35" customWidth="1"/>
    <col min="11507" max="11507" width="11.25" style="35" customWidth="1"/>
    <col min="11508" max="11509" width="8.25" style="35"/>
    <col min="11510" max="11510" width="8.83203125" style="35" bestFit="1" customWidth="1"/>
    <col min="11511" max="11511" width="10.83203125" style="35" bestFit="1" customWidth="1"/>
    <col min="11512" max="11751" width="8.25" style="35"/>
    <col min="11752" max="11752" width="4.25" style="35" customWidth="1"/>
    <col min="11753" max="11753" width="8" style="35" customWidth="1"/>
    <col min="11754" max="11754" width="8.08203125" style="35" bestFit="1" customWidth="1"/>
    <col min="11755" max="11755" width="11.08203125" style="35" customWidth="1"/>
    <col min="11756" max="11756" width="47.33203125" style="35" customWidth="1"/>
    <col min="11757" max="11757" width="10.33203125" style="35" bestFit="1" customWidth="1"/>
    <col min="11758" max="11758" width="5.08203125" style="35" customWidth="1"/>
    <col min="11759" max="11759" width="9.83203125" style="35" bestFit="1" customWidth="1"/>
    <col min="11760" max="11760" width="8.25" style="35"/>
    <col min="11761" max="11761" width="13.08203125" style="35" customWidth="1"/>
    <col min="11762" max="11762" width="13.58203125" style="35" customWidth="1"/>
    <col min="11763" max="11763" width="11.25" style="35" customWidth="1"/>
    <col min="11764" max="11765" width="8.25" style="35"/>
    <col min="11766" max="11766" width="8.83203125" style="35" bestFit="1" customWidth="1"/>
    <col min="11767" max="11767" width="10.83203125" style="35" bestFit="1" customWidth="1"/>
    <col min="11768" max="12007" width="8.25" style="35"/>
    <col min="12008" max="12008" width="4.25" style="35" customWidth="1"/>
    <col min="12009" max="12009" width="8" style="35" customWidth="1"/>
    <col min="12010" max="12010" width="8.08203125" style="35" bestFit="1" customWidth="1"/>
    <col min="12011" max="12011" width="11.08203125" style="35" customWidth="1"/>
    <col min="12012" max="12012" width="47.33203125" style="35" customWidth="1"/>
    <col min="12013" max="12013" width="10.33203125" style="35" bestFit="1" customWidth="1"/>
    <col min="12014" max="12014" width="5.08203125" style="35" customWidth="1"/>
    <col min="12015" max="12015" width="9.83203125" style="35" bestFit="1" customWidth="1"/>
    <col min="12016" max="12016" width="8.25" style="35"/>
    <col min="12017" max="12017" width="13.08203125" style="35" customWidth="1"/>
    <col min="12018" max="12018" width="13.58203125" style="35" customWidth="1"/>
    <col min="12019" max="12019" width="11.25" style="35" customWidth="1"/>
    <col min="12020" max="12021" width="8.25" style="35"/>
    <col min="12022" max="12022" width="8.83203125" style="35" bestFit="1" customWidth="1"/>
    <col min="12023" max="12023" width="10.83203125" style="35" bestFit="1" customWidth="1"/>
    <col min="12024" max="12263" width="8.25" style="35"/>
    <col min="12264" max="12264" width="4.25" style="35" customWidth="1"/>
    <col min="12265" max="12265" width="8" style="35" customWidth="1"/>
    <col min="12266" max="12266" width="8.08203125" style="35" bestFit="1" customWidth="1"/>
    <col min="12267" max="12267" width="11.08203125" style="35" customWidth="1"/>
    <col min="12268" max="12268" width="47.33203125" style="35" customWidth="1"/>
    <col min="12269" max="12269" width="10.33203125" style="35" bestFit="1" customWidth="1"/>
    <col min="12270" max="12270" width="5.08203125" style="35" customWidth="1"/>
    <col min="12271" max="12271" width="9.83203125" style="35" bestFit="1" customWidth="1"/>
    <col min="12272" max="12272" width="8.25" style="35"/>
    <col min="12273" max="12273" width="13.08203125" style="35" customWidth="1"/>
    <col min="12274" max="12274" width="13.58203125" style="35" customWidth="1"/>
    <col min="12275" max="12275" width="11.25" style="35" customWidth="1"/>
    <col min="12276" max="12277" width="8.25" style="35"/>
    <col min="12278" max="12278" width="8.83203125" style="35" bestFit="1" customWidth="1"/>
    <col min="12279" max="12279" width="10.83203125" style="35" bestFit="1" customWidth="1"/>
    <col min="12280" max="12519" width="8.25" style="35"/>
    <col min="12520" max="12520" width="4.25" style="35" customWidth="1"/>
    <col min="12521" max="12521" width="8" style="35" customWidth="1"/>
    <col min="12522" max="12522" width="8.08203125" style="35" bestFit="1" customWidth="1"/>
    <col min="12523" max="12523" width="11.08203125" style="35" customWidth="1"/>
    <col min="12524" max="12524" width="47.33203125" style="35" customWidth="1"/>
    <col min="12525" max="12525" width="10.33203125" style="35" bestFit="1" customWidth="1"/>
    <col min="12526" max="12526" width="5.08203125" style="35" customWidth="1"/>
    <col min="12527" max="12527" width="9.83203125" style="35" bestFit="1" customWidth="1"/>
    <col min="12528" max="12528" width="8.25" style="35"/>
    <col min="12529" max="12529" width="13.08203125" style="35" customWidth="1"/>
    <col min="12530" max="12530" width="13.58203125" style="35" customWidth="1"/>
    <col min="12531" max="12531" width="11.25" style="35" customWidth="1"/>
    <col min="12532" max="12533" width="8.25" style="35"/>
    <col min="12534" max="12534" width="8.83203125" style="35" bestFit="1" customWidth="1"/>
    <col min="12535" max="12535" width="10.83203125" style="35" bestFit="1" customWidth="1"/>
    <col min="12536" max="12775" width="8.25" style="35"/>
    <col min="12776" max="12776" width="4.25" style="35" customWidth="1"/>
    <col min="12777" max="12777" width="8" style="35" customWidth="1"/>
    <col min="12778" max="12778" width="8.08203125" style="35" bestFit="1" customWidth="1"/>
    <col min="12779" max="12779" width="11.08203125" style="35" customWidth="1"/>
    <col min="12780" max="12780" width="47.33203125" style="35" customWidth="1"/>
    <col min="12781" max="12781" width="10.33203125" style="35" bestFit="1" customWidth="1"/>
    <col min="12782" max="12782" width="5.08203125" style="35" customWidth="1"/>
    <col min="12783" max="12783" width="9.83203125" style="35" bestFit="1" customWidth="1"/>
    <col min="12784" max="12784" width="8.25" style="35"/>
    <col min="12785" max="12785" width="13.08203125" style="35" customWidth="1"/>
    <col min="12786" max="12786" width="13.58203125" style="35" customWidth="1"/>
    <col min="12787" max="12787" width="11.25" style="35" customWidth="1"/>
    <col min="12788" max="12789" width="8.25" style="35"/>
    <col min="12790" max="12790" width="8.83203125" style="35" bestFit="1" customWidth="1"/>
    <col min="12791" max="12791" width="10.83203125" style="35" bestFit="1" customWidth="1"/>
    <col min="12792" max="13031" width="8.25" style="35"/>
    <col min="13032" max="13032" width="4.25" style="35" customWidth="1"/>
    <col min="13033" max="13033" width="8" style="35" customWidth="1"/>
    <col min="13034" max="13034" width="8.08203125" style="35" bestFit="1" customWidth="1"/>
    <col min="13035" max="13035" width="11.08203125" style="35" customWidth="1"/>
    <col min="13036" max="13036" width="47.33203125" style="35" customWidth="1"/>
    <col min="13037" max="13037" width="10.33203125" style="35" bestFit="1" customWidth="1"/>
    <col min="13038" max="13038" width="5.08203125" style="35" customWidth="1"/>
    <col min="13039" max="13039" width="9.83203125" style="35" bestFit="1" customWidth="1"/>
    <col min="13040" max="13040" width="8.25" style="35"/>
    <col min="13041" max="13041" width="13.08203125" style="35" customWidth="1"/>
    <col min="13042" max="13042" width="13.58203125" style="35" customWidth="1"/>
    <col min="13043" max="13043" width="11.25" style="35" customWidth="1"/>
    <col min="13044" max="13045" width="8.25" style="35"/>
    <col min="13046" max="13046" width="8.83203125" style="35" bestFit="1" customWidth="1"/>
    <col min="13047" max="13047" width="10.83203125" style="35" bestFit="1" customWidth="1"/>
    <col min="13048" max="13287" width="8.25" style="35"/>
    <col min="13288" max="13288" width="4.25" style="35" customWidth="1"/>
    <col min="13289" max="13289" width="8" style="35" customWidth="1"/>
    <col min="13290" max="13290" width="8.08203125" style="35" bestFit="1" customWidth="1"/>
    <col min="13291" max="13291" width="11.08203125" style="35" customWidth="1"/>
    <col min="13292" max="13292" width="47.33203125" style="35" customWidth="1"/>
    <col min="13293" max="13293" width="10.33203125" style="35" bestFit="1" customWidth="1"/>
    <col min="13294" max="13294" width="5.08203125" style="35" customWidth="1"/>
    <col min="13295" max="13295" width="9.83203125" style="35" bestFit="1" customWidth="1"/>
    <col min="13296" max="13296" width="8.25" style="35"/>
    <col min="13297" max="13297" width="13.08203125" style="35" customWidth="1"/>
    <col min="13298" max="13298" width="13.58203125" style="35" customWidth="1"/>
    <col min="13299" max="13299" width="11.25" style="35" customWidth="1"/>
    <col min="13300" max="13301" width="8.25" style="35"/>
    <col min="13302" max="13302" width="8.83203125" style="35" bestFit="1" customWidth="1"/>
    <col min="13303" max="13303" width="10.83203125" style="35" bestFit="1" customWidth="1"/>
    <col min="13304" max="13543" width="8.25" style="35"/>
    <col min="13544" max="13544" width="4.25" style="35" customWidth="1"/>
    <col min="13545" max="13545" width="8" style="35" customWidth="1"/>
    <col min="13546" max="13546" width="8.08203125" style="35" bestFit="1" customWidth="1"/>
    <col min="13547" max="13547" width="11.08203125" style="35" customWidth="1"/>
    <col min="13548" max="13548" width="47.33203125" style="35" customWidth="1"/>
    <col min="13549" max="13549" width="10.33203125" style="35" bestFit="1" customWidth="1"/>
    <col min="13550" max="13550" width="5.08203125" style="35" customWidth="1"/>
    <col min="13551" max="13551" width="9.83203125" style="35" bestFit="1" customWidth="1"/>
    <col min="13552" max="13552" width="8.25" style="35"/>
    <col min="13553" max="13553" width="13.08203125" style="35" customWidth="1"/>
    <col min="13554" max="13554" width="13.58203125" style="35" customWidth="1"/>
    <col min="13555" max="13555" width="11.25" style="35" customWidth="1"/>
    <col min="13556" max="13557" width="8.25" style="35"/>
    <col min="13558" max="13558" width="8.83203125" style="35" bestFit="1" customWidth="1"/>
    <col min="13559" max="13559" width="10.83203125" style="35" bestFit="1" customWidth="1"/>
    <col min="13560" max="13799" width="8.25" style="35"/>
    <col min="13800" max="13800" width="4.25" style="35" customWidth="1"/>
    <col min="13801" max="13801" width="8" style="35" customWidth="1"/>
    <col min="13802" max="13802" width="8.08203125" style="35" bestFit="1" customWidth="1"/>
    <col min="13803" max="13803" width="11.08203125" style="35" customWidth="1"/>
    <col min="13804" max="13804" width="47.33203125" style="35" customWidth="1"/>
    <col min="13805" max="13805" width="10.33203125" style="35" bestFit="1" customWidth="1"/>
    <col min="13806" max="13806" width="5.08203125" style="35" customWidth="1"/>
    <col min="13807" max="13807" width="9.83203125" style="35" bestFit="1" customWidth="1"/>
    <col min="13808" max="13808" width="8.25" style="35"/>
    <col min="13809" max="13809" width="13.08203125" style="35" customWidth="1"/>
    <col min="13810" max="13810" width="13.58203125" style="35" customWidth="1"/>
    <col min="13811" max="13811" width="11.25" style="35" customWidth="1"/>
    <col min="13812" max="13813" width="8.25" style="35"/>
    <col min="13814" max="13814" width="8.83203125" style="35" bestFit="1" customWidth="1"/>
    <col min="13815" max="13815" width="10.83203125" style="35" bestFit="1" customWidth="1"/>
    <col min="13816" max="14055" width="8.25" style="35"/>
    <col min="14056" max="14056" width="4.25" style="35" customWidth="1"/>
    <col min="14057" max="14057" width="8" style="35" customWidth="1"/>
    <col min="14058" max="14058" width="8.08203125" style="35" bestFit="1" customWidth="1"/>
    <col min="14059" max="14059" width="11.08203125" style="35" customWidth="1"/>
    <col min="14060" max="14060" width="47.33203125" style="35" customWidth="1"/>
    <col min="14061" max="14061" width="10.33203125" style="35" bestFit="1" customWidth="1"/>
    <col min="14062" max="14062" width="5.08203125" style="35" customWidth="1"/>
    <col min="14063" max="14063" width="9.83203125" style="35" bestFit="1" customWidth="1"/>
    <col min="14064" max="14064" width="8.25" style="35"/>
    <col min="14065" max="14065" width="13.08203125" style="35" customWidth="1"/>
    <col min="14066" max="14066" width="13.58203125" style="35" customWidth="1"/>
    <col min="14067" max="14067" width="11.25" style="35" customWidth="1"/>
    <col min="14068" max="14069" width="8.25" style="35"/>
    <col min="14070" max="14070" width="8.83203125" style="35" bestFit="1" customWidth="1"/>
    <col min="14071" max="14071" width="10.83203125" style="35" bestFit="1" customWidth="1"/>
    <col min="14072" max="14311" width="8.25" style="35"/>
    <col min="14312" max="14312" width="4.25" style="35" customWidth="1"/>
    <col min="14313" max="14313" width="8" style="35" customWidth="1"/>
    <col min="14314" max="14314" width="8.08203125" style="35" bestFit="1" customWidth="1"/>
    <col min="14315" max="14315" width="11.08203125" style="35" customWidth="1"/>
    <col min="14316" max="14316" width="47.33203125" style="35" customWidth="1"/>
    <col min="14317" max="14317" width="10.33203125" style="35" bestFit="1" customWidth="1"/>
    <col min="14318" max="14318" width="5.08203125" style="35" customWidth="1"/>
    <col min="14319" max="14319" width="9.83203125" style="35" bestFit="1" customWidth="1"/>
    <col min="14320" max="14320" width="8.25" style="35"/>
    <col min="14321" max="14321" width="13.08203125" style="35" customWidth="1"/>
    <col min="14322" max="14322" width="13.58203125" style="35" customWidth="1"/>
    <col min="14323" max="14323" width="11.25" style="35" customWidth="1"/>
    <col min="14324" max="14325" width="8.25" style="35"/>
    <col min="14326" max="14326" width="8.83203125" style="35" bestFit="1" customWidth="1"/>
    <col min="14327" max="14327" width="10.83203125" style="35" bestFit="1" customWidth="1"/>
    <col min="14328" max="14567" width="8.25" style="35"/>
    <col min="14568" max="14568" width="4.25" style="35" customWidth="1"/>
    <col min="14569" max="14569" width="8" style="35" customWidth="1"/>
    <col min="14570" max="14570" width="8.08203125" style="35" bestFit="1" customWidth="1"/>
    <col min="14571" max="14571" width="11.08203125" style="35" customWidth="1"/>
    <col min="14572" max="14572" width="47.33203125" style="35" customWidth="1"/>
    <col min="14573" max="14573" width="10.33203125" style="35" bestFit="1" customWidth="1"/>
    <col min="14574" max="14574" width="5.08203125" style="35" customWidth="1"/>
    <col min="14575" max="14575" width="9.83203125" style="35" bestFit="1" customWidth="1"/>
    <col min="14576" max="14576" width="8.25" style="35"/>
    <col min="14577" max="14577" width="13.08203125" style="35" customWidth="1"/>
    <col min="14578" max="14578" width="13.58203125" style="35" customWidth="1"/>
    <col min="14579" max="14579" width="11.25" style="35" customWidth="1"/>
    <col min="14580" max="14581" width="8.25" style="35"/>
    <col min="14582" max="14582" width="8.83203125" style="35" bestFit="1" customWidth="1"/>
    <col min="14583" max="14583" width="10.83203125" style="35" bestFit="1" customWidth="1"/>
    <col min="14584" max="14823" width="8.25" style="35"/>
    <col min="14824" max="14824" width="4.25" style="35" customWidth="1"/>
    <col min="14825" max="14825" width="8" style="35" customWidth="1"/>
    <col min="14826" max="14826" width="8.08203125" style="35" bestFit="1" customWidth="1"/>
    <col min="14827" max="14827" width="11.08203125" style="35" customWidth="1"/>
    <col min="14828" max="14828" width="47.33203125" style="35" customWidth="1"/>
    <col min="14829" max="14829" width="10.33203125" style="35" bestFit="1" customWidth="1"/>
    <col min="14830" max="14830" width="5.08203125" style="35" customWidth="1"/>
    <col min="14831" max="14831" width="9.83203125" style="35" bestFit="1" customWidth="1"/>
    <col min="14832" max="14832" width="8.25" style="35"/>
    <col min="14833" max="14833" width="13.08203125" style="35" customWidth="1"/>
    <col min="14834" max="14834" width="13.58203125" style="35" customWidth="1"/>
    <col min="14835" max="14835" width="11.25" style="35" customWidth="1"/>
    <col min="14836" max="14837" width="8.25" style="35"/>
    <col min="14838" max="14838" width="8.83203125" style="35" bestFit="1" customWidth="1"/>
    <col min="14839" max="14839" width="10.83203125" style="35" bestFit="1" customWidth="1"/>
    <col min="14840" max="15079" width="8.25" style="35"/>
    <col min="15080" max="15080" width="4.25" style="35" customWidth="1"/>
    <col min="15081" max="15081" width="8" style="35" customWidth="1"/>
    <col min="15082" max="15082" width="8.08203125" style="35" bestFit="1" customWidth="1"/>
    <col min="15083" max="15083" width="11.08203125" style="35" customWidth="1"/>
    <col min="15084" max="15084" width="47.33203125" style="35" customWidth="1"/>
    <col min="15085" max="15085" width="10.33203125" style="35" bestFit="1" customWidth="1"/>
    <col min="15086" max="15086" width="5.08203125" style="35" customWidth="1"/>
    <col min="15087" max="15087" width="9.83203125" style="35" bestFit="1" customWidth="1"/>
    <col min="15088" max="15088" width="8.25" style="35"/>
    <col min="15089" max="15089" width="13.08203125" style="35" customWidth="1"/>
    <col min="15090" max="15090" width="13.58203125" style="35" customWidth="1"/>
    <col min="15091" max="15091" width="11.25" style="35" customWidth="1"/>
    <col min="15092" max="15093" width="8.25" style="35"/>
    <col min="15094" max="15094" width="8.83203125" style="35" bestFit="1" customWidth="1"/>
    <col min="15095" max="15095" width="10.83203125" style="35" bestFit="1" customWidth="1"/>
    <col min="15096" max="15335" width="8.25" style="35"/>
    <col min="15336" max="15336" width="4.25" style="35" customWidth="1"/>
    <col min="15337" max="15337" width="8" style="35" customWidth="1"/>
    <col min="15338" max="15338" width="8.08203125" style="35" bestFit="1" customWidth="1"/>
    <col min="15339" max="15339" width="11.08203125" style="35" customWidth="1"/>
    <col min="15340" max="15340" width="47.33203125" style="35" customWidth="1"/>
    <col min="15341" max="15341" width="10.33203125" style="35" bestFit="1" customWidth="1"/>
    <col min="15342" max="15342" width="5.08203125" style="35" customWidth="1"/>
    <col min="15343" max="15343" width="9.83203125" style="35" bestFit="1" customWidth="1"/>
    <col min="15344" max="15344" width="8.25" style="35"/>
    <col min="15345" max="15345" width="13.08203125" style="35" customWidth="1"/>
    <col min="15346" max="15346" width="13.58203125" style="35" customWidth="1"/>
    <col min="15347" max="15347" width="11.25" style="35" customWidth="1"/>
    <col min="15348" max="15349" width="8.25" style="35"/>
    <col min="15350" max="15350" width="8.83203125" style="35" bestFit="1" customWidth="1"/>
    <col min="15351" max="15351" width="10.83203125" style="35" bestFit="1" customWidth="1"/>
    <col min="15352" max="15591" width="8.25" style="35"/>
    <col min="15592" max="15592" width="4.25" style="35" customWidth="1"/>
    <col min="15593" max="15593" width="8" style="35" customWidth="1"/>
    <col min="15594" max="15594" width="8.08203125" style="35" bestFit="1" customWidth="1"/>
    <col min="15595" max="15595" width="11.08203125" style="35" customWidth="1"/>
    <col min="15596" max="15596" width="47.33203125" style="35" customWidth="1"/>
    <col min="15597" max="15597" width="10.33203125" style="35" bestFit="1" customWidth="1"/>
    <col min="15598" max="15598" width="5.08203125" style="35" customWidth="1"/>
    <col min="15599" max="15599" width="9.83203125" style="35" bestFit="1" customWidth="1"/>
    <col min="15600" max="15600" width="8.25" style="35"/>
    <col min="15601" max="15601" width="13.08203125" style="35" customWidth="1"/>
    <col min="15602" max="15602" width="13.58203125" style="35" customWidth="1"/>
    <col min="15603" max="15603" width="11.25" style="35" customWidth="1"/>
    <col min="15604" max="15605" width="8.25" style="35"/>
    <col min="15606" max="15606" width="8.83203125" style="35" bestFit="1" customWidth="1"/>
    <col min="15607" max="15607" width="10.83203125" style="35" bestFit="1" customWidth="1"/>
    <col min="15608" max="15847" width="8.25" style="35"/>
    <col min="15848" max="15848" width="4.25" style="35" customWidth="1"/>
    <col min="15849" max="15849" width="8" style="35" customWidth="1"/>
    <col min="15850" max="15850" width="8.08203125" style="35" bestFit="1" customWidth="1"/>
    <col min="15851" max="15851" width="11.08203125" style="35" customWidth="1"/>
    <col min="15852" max="15852" width="47.33203125" style="35" customWidth="1"/>
    <col min="15853" max="15853" width="10.33203125" style="35" bestFit="1" customWidth="1"/>
    <col min="15854" max="15854" width="5.08203125" style="35" customWidth="1"/>
    <col min="15855" max="15855" width="9.83203125" style="35" bestFit="1" customWidth="1"/>
    <col min="15856" max="15856" width="8.25" style="35"/>
    <col min="15857" max="15857" width="13.08203125" style="35" customWidth="1"/>
    <col min="15858" max="15858" width="13.58203125" style="35" customWidth="1"/>
    <col min="15859" max="15859" width="11.25" style="35" customWidth="1"/>
    <col min="15860" max="15861" width="8.25" style="35"/>
    <col min="15862" max="15862" width="8.83203125" style="35" bestFit="1" customWidth="1"/>
    <col min="15863" max="15863" width="10.83203125" style="35" bestFit="1" customWidth="1"/>
    <col min="15864" max="16103" width="8.25" style="35"/>
    <col min="16104" max="16104" width="4.25" style="35" customWidth="1"/>
    <col min="16105" max="16105" width="8" style="35" customWidth="1"/>
    <col min="16106" max="16106" width="8.08203125" style="35" bestFit="1" customWidth="1"/>
    <col min="16107" max="16107" width="11.08203125" style="35" customWidth="1"/>
    <col min="16108" max="16108" width="47.33203125" style="35" customWidth="1"/>
    <col min="16109" max="16109" width="10.33203125" style="35" bestFit="1" customWidth="1"/>
    <col min="16110" max="16110" width="5.08203125" style="35" customWidth="1"/>
    <col min="16111" max="16111" width="9.83203125" style="35" bestFit="1" customWidth="1"/>
    <col min="16112" max="16112" width="8.25" style="35"/>
    <col min="16113" max="16113" width="13.08203125" style="35" customWidth="1"/>
    <col min="16114" max="16114" width="13.58203125" style="35" customWidth="1"/>
    <col min="16115" max="16115" width="11.25" style="35" customWidth="1"/>
    <col min="16116" max="16117" width="8.25" style="35"/>
    <col min="16118" max="16118" width="8.83203125" style="35" bestFit="1" customWidth="1"/>
    <col min="16119" max="16119" width="10.83203125" style="35" bestFit="1" customWidth="1"/>
    <col min="16120" max="16384" width="8.25" style="35"/>
  </cols>
  <sheetData>
    <row r="1" spans="1:9" ht="13">
      <c r="A1" s="106" t="s">
        <v>0</v>
      </c>
      <c r="B1" s="106"/>
      <c r="C1" s="245"/>
      <c r="D1" s="106"/>
      <c r="E1" s="313" t="s">
        <v>1251</v>
      </c>
      <c r="F1" s="309"/>
      <c r="H1" s="310"/>
      <c r="I1" s="43"/>
    </row>
    <row r="2" spans="1:9" ht="26">
      <c r="A2" s="311" t="s">
        <v>1</v>
      </c>
      <c r="B2" s="311"/>
      <c r="C2" s="312"/>
      <c r="D2" s="312" t="str">
        <f>'101-13'!D2&amp;".2"</f>
        <v>101-13.2</v>
      </c>
      <c r="E2" s="152" t="str">
        <f>'101-13'!E2&amp; "zvodidlá,tlmiče nárazu"</f>
        <v>Vetva "M" križovatky Ľudvíkov Dvor (R2 Haniska - okružná križovatka)zvodidlá,tlmiče nárazu</v>
      </c>
      <c r="F2" s="309"/>
      <c r="G2" s="245"/>
      <c r="H2" s="310"/>
      <c r="I2" s="43"/>
    </row>
    <row r="3" spans="1:9" ht="13">
      <c r="A3" s="311" t="s">
        <v>5</v>
      </c>
      <c r="B3" s="311"/>
      <c r="C3" s="312"/>
      <c r="D3" s="106"/>
      <c r="E3" s="313"/>
      <c r="F3" s="309"/>
      <c r="G3" s="245"/>
      <c r="H3" s="310"/>
      <c r="I3" s="94">
        <v>1</v>
      </c>
    </row>
    <row r="4" spans="1:9" ht="13.5" thickBot="1">
      <c r="A4" s="314" t="s">
        <v>8</v>
      </c>
      <c r="B4" s="311"/>
      <c r="C4" s="312"/>
      <c r="D4" s="313"/>
      <c r="E4" s="315">
        <v>2141</v>
      </c>
      <c r="F4" s="309"/>
      <c r="G4" s="316"/>
      <c r="H4" s="310"/>
      <c r="I4" s="94"/>
    </row>
    <row r="5" spans="1:9">
      <c r="A5" s="317" t="s">
        <v>10</v>
      </c>
      <c r="B5" s="318"/>
      <c r="C5" s="319"/>
      <c r="D5" s="320"/>
      <c r="E5" s="538" t="s">
        <v>11</v>
      </c>
      <c r="F5" s="539"/>
      <c r="G5" s="542" t="s">
        <v>12</v>
      </c>
      <c r="H5" s="544" t="s">
        <v>13</v>
      </c>
      <c r="I5" s="105" t="s">
        <v>14</v>
      </c>
    </row>
    <row r="6" spans="1:9" ht="13.5" thickBot="1">
      <c r="A6" s="321" t="s">
        <v>16</v>
      </c>
      <c r="B6" s="322" t="s">
        <v>17</v>
      </c>
      <c r="C6" s="322" t="s">
        <v>18</v>
      </c>
      <c r="D6" s="322" t="s">
        <v>19</v>
      </c>
      <c r="E6" s="540"/>
      <c r="F6" s="541"/>
      <c r="G6" s="543"/>
      <c r="H6" s="545"/>
      <c r="I6" s="109">
        <v>3</v>
      </c>
    </row>
    <row r="7" spans="1:9">
      <c r="A7" s="323"/>
      <c r="B7" s="149"/>
      <c r="C7" s="149"/>
      <c r="D7" s="149"/>
      <c r="E7" s="324"/>
      <c r="F7" s="325"/>
      <c r="G7" s="168"/>
      <c r="H7" s="169"/>
      <c r="I7" s="43"/>
    </row>
    <row r="8" spans="1:9" ht="13">
      <c r="A8" s="327" t="s">
        <v>1271</v>
      </c>
      <c r="B8" s="149"/>
      <c r="C8" s="149"/>
      <c r="D8" s="154"/>
      <c r="E8" s="229"/>
      <c r="F8" s="305"/>
      <c r="G8" s="149"/>
      <c r="H8" s="169"/>
      <c r="I8" s="43"/>
    </row>
    <row r="9" spans="1:9" ht="39">
      <c r="A9" s="327" t="s">
        <v>1271</v>
      </c>
      <c r="B9" s="385" t="s">
        <v>843</v>
      </c>
      <c r="C9" s="157"/>
      <c r="D9" s="359"/>
      <c r="E9" s="144" t="s">
        <v>844</v>
      </c>
      <c r="F9" s="167"/>
      <c r="G9" s="158"/>
      <c r="H9" s="156"/>
      <c r="I9" s="171"/>
    </row>
    <row r="10" spans="1:9" ht="13">
      <c r="A10" s="327" t="s">
        <v>1271</v>
      </c>
      <c r="B10" s="385"/>
      <c r="C10" s="157"/>
      <c r="D10" s="359"/>
      <c r="E10" s="144"/>
      <c r="F10" s="167"/>
      <c r="G10" s="158"/>
      <c r="H10" s="156"/>
      <c r="I10" s="171"/>
    </row>
    <row r="11" spans="1:9" ht="13">
      <c r="A11" s="327">
        <v>1</v>
      </c>
      <c r="B11" s="293"/>
      <c r="C11" s="372" t="s">
        <v>1238</v>
      </c>
      <c r="D11" s="373"/>
      <c r="E11" s="360" t="s">
        <v>1229</v>
      </c>
      <c r="F11" s="366"/>
      <c r="G11" s="342" t="s">
        <v>99</v>
      </c>
      <c r="H11" s="464">
        <f>F13</f>
        <v>592.6</v>
      </c>
      <c r="I11" s="105">
        <v>1</v>
      </c>
    </row>
    <row r="12" spans="1:9" ht="13">
      <c r="A12" s="327"/>
      <c r="B12" s="293"/>
      <c r="C12" s="455"/>
      <c r="D12" s="373"/>
      <c r="E12" s="163" t="s">
        <v>1272</v>
      </c>
      <c r="F12" s="330">
        <v>592.6</v>
      </c>
      <c r="G12" s="342"/>
      <c r="H12" s="464"/>
      <c r="I12" s="171"/>
    </row>
    <row r="13" spans="1:9" ht="13">
      <c r="A13" s="327"/>
      <c r="B13" s="293"/>
      <c r="C13" s="455"/>
      <c r="D13" s="373"/>
      <c r="E13" s="456"/>
      <c r="F13" s="167">
        <v>592.6</v>
      </c>
      <c r="G13" s="342"/>
      <c r="H13" s="464"/>
      <c r="I13" s="171"/>
    </row>
    <row r="14" spans="1:9" ht="13">
      <c r="A14" s="327"/>
      <c r="B14" s="293"/>
      <c r="C14" s="455"/>
      <c r="D14" s="373"/>
      <c r="E14" s="456"/>
      <c r="F14" s="456"/>
      <c r="G14" s="342"/>
      <c r="H14" s="464"/>
      <c r="I14" s="171"/>
    </row>
    <row r="15" spans="1:9" ht="26">
      <c r="A15" s="457">
        <v>2</v>
      </c>
      <c r="B15" s="158"/>
      <c r="C15" s="451">
        <v>22250467</v>
      </c>
      <c r="D15" s="452"/>
      <c r="E15" s="360" t="s">
        <v>1236</v>
      </c>
      <c r="F15" s="453"/>
      <c r="G15" s="342" t="s">
        <v>56</v>
      </c>
      <c r="H15" s="464">
        <v>1</v>
      </c>
      <c r="I15" s="105">
        <v>1</v>
      </c>
    </row>
    <row r="16" spans="1:9" ht="25">
      <c r="A16" s="327"/>
      <c r="B16" s="293"/>
      <c r="C16" s="436"/>
      <c r="D16" s="454">
        <v>2225046701</v>
      </c>
      <c r="E16" s="431" t="s">
        <v>1230</v>
      </c>
      <c r="F16" s="453">
        <v>1</v>
      </c>
      <c r="G16" s="339" t="s">
        <v>56</v>
      </c>
      <c r="H16" s="156"/>
      <c r="I16" s="171"/>
    </row>
    <row r="17" spans="1:9" ht="39">
      <c r="A17" s="327"/>
      <c r="B17" s="293"/>
      <c r="C17" s="436"/>
      <c r="D17" s="454"/>
      <c r="E17" s="458" t="s">
        <v>1237</v>
      </c>
      <c r="F17" s="459"/>
      <c r="G17" s="339"/>
      <c r="H17" s="156"/>
      <c r="I17" s="171"/>
    </row>
    <row r="18" spans="1:9" ht="13.5" thickBot="1">
      <c r="A18" s="376" t="s">
        <v>1271</v>
      </c>
      <c r="B18" s="377"/>
      <c r="C18" s="378"/>
      <c r="D18" s="379"/>
      <c r="E18" s="380"/>
      <c r="F18" s="381"/>
      <c r="G18" s="382"/>
      <c r="H18" s="383"/>
      <c r="I18" s="171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81B10-DD7B-4EC1-86A5-3FF394CA0AAF}">
  <sheetPr codeName="Hárok7"/>
  <dimension ref="A1:K3"/>
  <sheetViews>
    <sheetView zoomScaleNormal="100" zoomScaleSheetLayoutView="90" workbookViewId="0">
      <pane ySplit="1" topLeftCell="A2" activePane="bottomLeft" state="frozen"/>
      <selection pane="bottomLeft" activeCell="C25" sqref="C25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66" customWidth="1"/>
    <col min="4" max="4" width="8.25" style="301" bestFit="1" customWidth="1"/>
    <col min="5" max="5" width="8.08203125" style="89" bestFit="1" customWidth="1"/>
    <col min="6" max="6" width="14.58203125" style="523" bestFit="1" customWidth="1"/>
    <col min="7" max="7" width="47.83203125" style="311" customWidth="1"/>
    <col min="8" max="8" width="4.08203125" style="106" bestFit="1" customWidth="1"/>
    <col min="9" max="9" width="8.33203125" style="309" customWidth="1"/>
    <col min="10" max="10" width="13.75" style="471" customWidth="1"/>
    <col min="11" max="11" width="13" style="471" customWidth="1"/>
    <col min="12" max="214" width="8.25" style="35"/>
    <col min="215" max="215" width="4.25" style="35" customWidth="1"/>
    <col min="216" max="216" width="8" style="35" customWidth="1"/>
    <col min="217" max="217" width="8.08203125" style="35" bestFit="1" customWidth="1"/>
    <col min="218" max="218" width="11.08203125" style="35" customWidth="1"/>
    <col min="219" max="219" width="47.33203125" style="35" customWidth="1"/>
    <col min="220" max="220" width="10.33203125" style="35" bestFit="1" customWidth="1"/>
    <col min="221" max="221" width="5.08203125" style="35" customWidth="1"/>
    <col min="222" max="222" width="9.83203125" style="35" bestFit="1" customWidth="1"/>
    <col min="223" max="223" width="8.25" style="35"/>
    <col min="224" max="224" width="13.08203125" style="35" customWidth="1"/>
    <col min="225" max="225" width="13.58203125" style="35" customWidth="1"/>
    <col min="226" max="226" width="11.25" style="35" customWidth="1"/>
    <col min="227" max="228" width="8.25" style="35"/>
    <col min="229" max="229" width="8.83203125" style="35" bestFit="1" customWidth="1"/>
    <col min="230" max="230" width="10.83203125" style="35" bestFit="1" customWidth="1"/>
    <col min="231" max="470" width="8.25" style="35"/>
    <col min="471" max="471" width="4.25" style="35" customWidth="1"/>
    <col min="472" max="472" width="8" style="35" customWidth="1"/>
    <col min="473" max="473" width="8.08203125" style="35" bestFit="1" customWidth="1"/>
    <col min="474" max="474" width="11.08203125" style="35" customWidth="1"/>
    <col min="475" max="475" width="47.33203125" style="35" customWidth="1"/>
    <col min="476" max="476" width="10.33203125" style="35" bestFit="1" customWidth="1"/>
    <col min="477" max="477" width="5.08203125" style="35" customWidth="1"/>
    <col min="478" max="478" width="9.83203125" style="35" bestFit="1" customWidth="1"/>
    <col min="479" max="479" width="8.25" style="35"/>
    <col min="480" max="480" width="13.08203125" style="35" customWidth="1"/>
    <col min="481" max="481" width="13.58203125" style="35" customWidth="1"/>
    <col min="482" max="482" width="11.25" style="35" customWidth="1"/>
    <col min="483" max="484" width="8.25" style="35"/>
    <col min="485" max="485" width="8.83203125" style="35" bestFit="1" customWidth="1"/>
    <col min="486" max="486" width="10.83203125" style="35" bestFit="1" customWidth="1"/>
    <col min="487" max="726" width="8.25" style="35"/>
    <col min="727" max="727" width="4.25" style="35" customWidth="1"/>
    <col min="728" max="728" width="8" style="35" customWidth="1"/>
    <col min="729" max="729" width="8.08203125" style="35" bestFit="1" customWidth="1"/>
    <col min="730" max="730" width="11.08203125" style="35" customWidth="1"/>
    <col min="731" max="731" width="47.33203125" style="35" customWidth="1"/>
    <col min="732" max="732" width="10.33203125" style="35" bestFit="1" customWidth="1"/>
    <col min="733" max="733" width="5.08203125" style="35" customWidth="1"/>
    <col min="734" max="734" width="9.83203125" style="35" bestFit="1" customWidth="1"/>
    <col min="735" max="735" width="8.25" style="35"/>
    <col min="736" max="736" width="13.08203125" style="35" customWidth="1"/>
    <col min="737" max="737" width="13.58203125" style="35" customWidth="1"/>
    <col min="738" max="738" width="11.25" style="35" customWidth="1"/>
    <col min="739" max="740" width="8.25" style="35"/>
    <col min="741" max="741" width="8.83203125" style="35" bestFit="1" customWidth="1"/>
    <col min="742" max="742" width="10.83203125" style="35" bestFit="1" customWidth="1"/>
    <col min="743" max="982" width="8.25" style="35"/>
    <col min="983" max="983" width="4.25" style="35" customWidth="1"/>
    <col min="984" max="984" width="8" style="35" customWidth="1"/>
    <col min="985" max="985" width="8.08203125" style="35" bestFit="1" customWidth="1"/>
    <col min="986" max="986" width="11.08203125" style="35" customWidth="1"/>
    <col min="987" max="987" width="47.33203125" style="35" customWidth="1"/>
    <col min="988" max="988" width="10.33203125" style="35" bestFit="1" customWidth="1"/>
    <col min="989" max="989" width="5.08203125" style="35" customWidth="1"/>
    <col min="990" max="990" width="9.83203125" style="35" bestFit="1" customWidth="1"/>
    <col min="991" max="991" width="8.25" style="35"/>
    <col min="992" max="992" width="13.08203125" style="35" customWidth="1"/>
    <col min="993" max="993" width="13.58203125" style="35" customWidth="1"/>
    <col min="994" max="994" width="11.25" style="35" customWidth="1"/>
    <col min="995" max="996" width="8.25" style="35"/>
    <col min="997" max="997" width="8.83203125" style="35" bestFit="1" customWidth="1"/>
    <col min="998" max="998" width="10.83203125" style="35" bestFit="1" customWidth="1"/>
    <col min="999" max="1238" width="8.25" style="35"/>
    <col min="1239" max="1239" width="4.25" style="35" customWidth="1"/>
    <col min="1240" max="1240" width="8" style="35" customWidth="1"/>
    <col min="1241" max="1241" width="8.08203125" style="35" bestFit="1" customWidth="1"/>
    <col min="1242" max="1242" width="11.08203125" style="35" customWidth="1"/>
    <col min="1243" max="1243" width="47.33203125" style="35" customWidth="1"/>
    <col min="1244" max="1244" width="10.33203125" style="35" bestFit="1" customWidth="1"/>
    <col min="1245" max="1245" width="5.08203125" style="35" customWidth="1"/>
    <col min="1246" max="1246" width="9.83203125" style="35" bestFit="1" customWidth="1"/>
    <col min="1247" max="1247" width="8.25" style="35"/>
    <col min="1248" max="1248" width="13.08203125" style="35" customWidth="1"/>
    <col min="1249" max="1249" width="13.58203125" style="35" customWidth="1"/>
    <col min="1250" max="1250" width="11.25" style="35" customWidth="1"/>
    <col min="1251" max="1252" width="8.25" style="35"/>
    <col min="1253" max="1253" width="8.83203125" style="35" bestFit="1" customWidth="1"/>
    <col min="1254" max="1254" width="10.83203125" style="35" bestFit="1" customWidth="1"/>
    <col min="1255" max="1494" width="8.25" style="35"/>
    <col min="1495" max="1495" width="4.25" style="35" customWidth="1"/>
    <col min="1496" max="1496" width="8" style="35" customWidth="1"/>
    <col min="1497" max="1497" width="8.08203125" style="35" bestFit="1" customWidth="1"/>
    <col min="1498" max="1498" width="11.08203125" style="35" customWidth="1"/>
    <col min="1499" max="1499" width="47.33203125" style="35" customWidth="1"/>
    <col min="1500" max="1500" width="10.33203125" style="35" bestFit="1" customWidth="1"/>
    <col min="1501" max="1501" width="5.08203125" style="35" customWidth="1"/>
    <col min="1502" max="1502" width="9.83203125" style="35" bestFit="1" customWidth="1"/>
    <col min="1503" max="1503" width="8.25" style="35"/>
    <col min="1504" max="1504" width="13.08203125" style="35" customWidth="1"/>
    <col min="1505" max="1505" width="13.58203125" style="35" customWidth="1"/>
    <col min="1506" max="1506" width="11.25" style="35" customWidth="1"/>
    <col min="1507" max="1508" width="8.25" style="35"/>
    <col min="1509" max="1509" width="8.83203125" style="35" bestFit="1" customWidth="1"/>
    <col min="1510" max="1510" width="10.83203125" style="35" bestFit="1" customWidth="1"/>
    <col min="1511" max="1750" width="8.25" style="35"/>
    <col min="1751" max="1751" width="4.25" style="35" customWidth="1"/>
    <col min="1752" max="1752" width="8" style="35" customWidth="1"/>
    <col min="1753" max="1753" width="8.08203125" style="35" bestFit="1" customWidth="1"/>
    <col min="1754" max="1754" width="11.08203125" style="35" customWidth="1"/>
    <col min="1755" max="1755" width="47.33203125" style="35" customWidth="1"/>
    <col min="1756" max="1756" width="10.33203125" style="35" bestFit="1" customWidth="1"/>
    <col min="1757" max="1757" width="5.08203125" style="35" customWidth="1"/>
    <col min="1758" max="1758" width="9.83203125" style="35" bestFit="1" customWidth="1"/>
    <col min="1759" max="1759" width="8.25" style="35"/>
    <col min="1760" max="1760" width="13.08203125" style="35" customWidth="1"/>
    <col min="1761" max="1761" width="13.58203125" style="35" customWidth="1"/>
    <col min="1762" max="1762" width="11.25" style="35" customWidth="1"/>
    <col min="1763" max="1764" width="8.25" style="35"/>
    <col min="1765" max="1765" width="8.83203125" style="35" bestFit="1" customWidth="1"/>
    <col min="1766" max="1766" width="10.83203125" style="35" bestFit="1" customWidth="1"/>
    <col min="1767" max="2006" width="8.25" style="35"/>
    <col min="2007" max="2007" width="4.25" style="35" customWidth="1"/>
    <col min="2008" max="2008" width="8" style="35" customWidth="1"/>
    <col min="2009" max="2009" width="8.08203125" style="35" bestFit="1" customWidth="1"/>
    <col min="2010" max="2010" width="11.08203125" style="35" customWidth="1"/>
    <col min="2011" max="2011" width="47.33203125" style="35" customWidth="1"/>
    <col min="2012" max="2012" width="10.33203125" style="35" bestFit="1" customWidth="1"/>
    <col min="2013" max="2013" width="5.08203125" style="35" customWidth="1"/>
    <col min="2014" max="2014" width="9.83203125" style="35" bestFit="1" customWidth="1"/>
    <col min="2015" max="2015" width="8.25" style="35"/>
    <col min="2016" max="2016" width="13.08203125" style="35" customWidth="1"/>
    <col min="2017" max="2017" width="13.58203125" style="35" customWidth="1"/>
    <col min="2018" max="2018" width="11.25" style="35" customWidth="1"/>
    <col min="2019" max="2020" width="8.25" style="35"/>
    <col min="2021" max="2021" width="8.83203125" style="35" bestFit="1" customWidth="1"/>
    <col min="2022" max="2022" width="10.83203125" style="35" bestFit="1" customWidth="1"/>
    <col min="2023" max="2262" width="8.25" style="35"/>
    <col min="2263" max="2263" width="4.25" style="35" customWidth="1"/>
    <col min="2264" max="2264" width="8" style="35" customWidth="1"/>
    <col min="2265" max="2265" width="8.08203125" style="35" bestFit="1" customWidth="1"/>
    <col min="2266" max="2266" width="11.08203125" style="35" customWidth="1"/>
    <col min="2267" max="2267" width="47.33203125" style="35" customWidth="1"/>
    <col min="2268" max="2268" width="10.33203125" style="35" bestFit="1" customWidth="1"/>
    <col min="2269" max="2269" width="5.08203125" style="35" customWidth="1"/>
    <col min="2270" max="2270" width="9.83203125" style="35" bestFit="1" customWidth="1"/>
    <col min="2271" max="2271" width="8.25" style="35"/>
    <col min="2272" max="2272" width="13.08203125" style="35" customWidth="1"/>
    <col min="2273" max="2273" width="13.58203125" style="35" customWidth="1"/>
    <col min="2274" max="2274" width="11.25" style="35" customWidth="1"/>
    <col min="2275" max="2276" width="8.25" style="35"/>
    <col min="2277" max="2277" width="8.83203125" style="35" bestFit="1" customWidth="1"/>
    <col min="2278" max="2278" width="10.83203125" style="35" bestFit="1" customWidth="1"/>
    <col min="2279" max="2518" width="8.25" style="35"/>
    <col min="2519" max="2519" width="4.25" style="35" customWidth="1"/>
    <col min="2520" max="2520" width="8" style="35" customWidth="1"/>
    <col min="2521" max="2521" width="8.08203125" style="35" bestFit="1" customWidth="1"/>
    <col min="2522" max="2522" width="11.08203125" style="35" customWidth="1"/>
    <col min="2523" max="2523" width="47.33203125" style="35" customWidth="1"/>
    <col min="2524" max="2524" width="10.33203125" style="35" bestFit="1" customWidth="1"/>
    <col min="2525" max="2525" width="5.08203125" style="35" customWidth="1"/>
    <col min="2526" max="2526" width="9.83203125" style="35" bestFit="1" customWidth="1"/>
    <col min="2527" max="2527" width="8.25" style="35"/>
    <col min="2528" max="2528" width="13.08203125" style="35" customWidth="1"/>
    <col min="2529" max="2529" width="13.58203125" style="35" customWidth="1"/>
    <col min="2530" max="2530" width="11.25" style="35" customWidth="1"/>
    <col min="2531" max="2532" width="8.25" style="35"/>
    <col min="2533" max="2533" width="8.83203125" style="35" bestFit="1" customWidth="1"/>
    <col min="2534" max="2534" width="10.83203125" style="35" bestFit="1" customWidth="1"/>
    <col min="2535" max="2774" width="8.25" style="35"/>
    <col min="2775" max="2775" width="4.25" style="35" customWidth="1"/>
    <col min="2776" max="2776" width="8" style="35" customWidth="1"/>
    <col min="2777" max="2777" width="8.08203125" style="35" bestFit="1" customWidth="1"/>
    <col min="2778" max="2778" width="11.08203125" style="35" customWidth="1"/>
    <col min="2779" max="2779" width="47.33203125" style="35" customWidth="1"/>
    <col min="2780" max="2780" width="10.33203125" style="35" bestFit="1" customWidth="1"/>
    <col min="2781" max="2781" width="5.08203125" style="35" customWidth="1"/>
    <col min="2782" max="2782" width="9.83203125" style="35" bestFit="1" customWidth="1"/>
    <col min="2783" max="2783" width="8.25" style="35"/>
    <col min="2784" max="2784" width="13.08203125" style="35" customWidth="1"/>
    <col min="2785" max="2785" width="13.58203125" style="35" customWidth="1"/>
    <col min="2786" max="2786" width="11.25" style="35" customWidth="1"/>
    <col min="2787" max="2788" width="8.25" style="35"/>
    <col min="2789" max="2789" width="8.83203125" style="35" bestFit="1" customWidth="1"/>
    <col min="2790" max="2790" width="10.83203125" style="35" bestFit="1" customWidth="1"/>
    <col min="2791" max="3030" width="8.25" style="35"/>
    <col min="3031" max="3031" width="4.25" style="35" customWidth="1"/>
    <col min="3032" max="3032" width="8" style="35" customWidth="1"/>
    <col min="3033" max="3033" width="8.08203125" style="35" bestFit="1" customWidth="1"/>
    <col min="3034" max="3034" width="11.08203125" style="35" customWidth="1"/>
    <col min="3035" max="3035" width="47.33203125" style="35" customWidth="1"/>
    <col min="3036" max="3036" width="10.33203125" style="35" bestFit="1" customWidth="1"/>
    <col min="3037" max="3037" width="5.08203125" style="35" customWidth="1"/>
    <col min="3038" max="3038" width="9.83203125" style="35" bestFit="1" customWidth="1"/>
    <col min="3039" max="3039" width="8.25" style="35"/>
    <col min="3040" max="3040" width="13.08203125" style="35" customWidth="1"/>
    <col min="3041" max="3041" width="13.58203125" style="35" customWidth="1"/>
    <col min="3042" max="3042" width="11.25" style="35" customWidth="1"/>
    <col min="3043" max="3044" width="8.25" style="35"/>
    <col min="3045" max="3045" width="8.83203125" style="35" bestFit="1" customWidth="1"/>
    <col min="3046" max="3046" width="10.83203125" style="35" bestFit="1" customWidth="1"/>
    <col min="3047" max="3286" width="8.25" style="35"/>
    <col min="3287" max="3287" width="4.25" style="35" customWidth="1"/>
    <col min="3288" max="3288" width="8" style="35" customWidth="1"/>
    <col min="3289" max="3289" width="8.08203125" style="35" bestFit="1" customWidth="1"/>
    <col min="3290" max="3290" width="11.08203125" style="35" customWidth="1"/>
    <col min="3291" max="3291" width="47.33203125" style="35" customWidth="1"/>
    <col min="3292" max="3292" width="10.33203125" style="35" bestFit="1" customWidth="1"/>
    <col min="3293" max="3293" width="5.08203125" style="35" customWidth="1"/>
    <col min="3294" max="3294" width="9.83203125" style="35" bestFit="1" customWidth="1"/>
    <col min="3295" max="3295" width="8.25" style="35"/>
    <col min="3296" max="3296" width="13.08203125" style="35" customWidth="1"/>
    <col min="3297" max="3297" width="13.58203125" style="35" customWidth="1"/>
    <col min="3298" max="3298" width="11.25" style="35" customWidth="1"/>
    <col min="3299" max="3300" width="8.25" style="35"/>
    <col min="3301" max="3301" width="8.83203125" style="35" bestFit="1" customWidth="1"/>
    <col min="3302" max="3302" width="10.83203125" style="35" bestFit="1" customWidth="1"/>
    <col min="3303" max="3542" width="8.25" style="35"/>
    <col min="3543" max="3543" width="4.25" style="35" customWidth="1"/>
    <col min="3544" max="3544" width="8" style="35" customWidth="1"/>
    <col min="3545" max="3545" width="8.08203125" style="35" bestFit="1" customWidth="1"/>
    <col min="3546" max="3546" width="11.08203125" style="35" customWidth="1"/>
    <col min="3547" max="3547" width="47.33203125" style="35" customWidth="1"/>
    <col min="3548" max="3548" width="10.33203125" style="35" bestFit="1" customWidth="1"/>
    <col min="3549" max="3549" width="5.08203125" style="35" customWidth="1"/>
    <col min="3550" max="3550" width="9.83203125" style="35" bestFit="1" customWidth="1"/>
    <col min="3551" max="3551" width="8.25" style="35"/>
    <col min="3552" max="3552" width="13.08203125" style="35" customWidth="1"/>
    <col min="3553" max="3553" width="13.58203125" style="35" customWidth="1"/>
    <col min="3554" max="3554" width="11.25" style="35" customWidth="1"/>
    <col min="3555" max="3556" width="8.25" style="35"/>
    <col min="3557" max="3557" width="8.83203125" style="35" bestFit="1" customWidth="1"/>
    <col min="3558" max="3558" width="10.83203125" style="35" bestFit="1" customWidth="1"/>
    <col min="3559" max="3798" width="8.25" style="35"/>
    <col min="3799" max="3799" width="4.25" style="35" customWidth="1"/>
    <col min="3800" max="3800" width="8" style="35" customWidth="1"/>
    <col min="3801" max="3801" width="8.08203125" style="35" bestFit="1" customWidth="1"/>
    <col min="3802" max="3802" width="11.08203125" style="35" customWidth="1"/>
    <col min="3803" max="3803" width="47.33203125" style="35" customWidth="1"/>
    <col min="3804" max="3804" width="10.33203125" style="35" bestFit="1" customWidth="1"/>
    <col min="3805" max="3805" width="5.08203125" style="35" customWidth="1"/>
    <col min="3806" max="3806" width="9.83203125" style="35" bestFit="1" customWidth="1"/>
    <col min="3807" max="3807" width="8.25" style="35"/>
    <col min="3808" max="3808" width="13.08203125" style="35" customWidth="1"/>
    <col min="3809" max="3809" width="13.58203125" style="35" customWidth="1"/>
    <col min="3810" max="3810" width="11.25" style="35" customWidth="1"/>
    <col min="3811" max="3812" width="8.25" style="35"/>
    <col min="3813" max="3813" width="8.83203125" style="35" bestFit="1" customWidth="1"/>
    <col min="3814" max="3814" width="10.83203125" style="35" bestFit="1" customWidth="1"/>
    <col min="3815" max="4054" width="8.25" style="35"/>
    <col min="4055" max="4055" width="4.25" style="35" customWidth="1"/>
    <col min="4056" max="4056" width="8" style="35" customWidth="1"/>
    <col min="4057" max="4057" width="8.08203125" style="35" bestFit="1" customWidth="1"/>
    <col min="4058" max="4058" width="11.08203125" style="35" customWidth="1"/>
    <col min="4059" max="4059" width="47.33203125" style="35" customWidth="1"/>
    <col min="4060" max="4060" width="10.33203125" style="35" bestFit="1" customWidth="1"/>
    <col min="4061" max="4061" width="5.08203125" style="35" customWidth="1"/>
    <col min="4062" max="4062" width="9.83203125" style="35" bestFit="1" customWidth="1"/>
    <col min="4063" max="4063" width="8.25" style="35"/>
    <col min="4064" max="4064" width="13.08203125" style="35" customWidth="1"/>
    <col min="4065" max="4065" width="13.58203125" style="35" customWidth="1"/>
    <col min="4066" max="4066" width="11.25" style="35" customWidth="1"/>
    <col min="4067" max="4068" width="8.25" style="35"/>
    <col min="4069" max="4069" width="8.83203125" style="35" bestFit="1" customWidth="1"/>
    <col min="4070" max="4070" width="10.83203125" style="35" bestFit="1" customWidth="1"/>
    <col min="4071" max="4310" width="8.25" style="35"/>
    <col min="4311" max="4311" width="4.25" style="35" customWidth="1"/>
    <col min="4312" max="4312" width="8" style="35" customWidth="1"/>
    <col min="4313" max="4313" width="8.08203125" style="35" bestFit="1" customWidth="1"/>
    <col min="4314" max="4314" width="11.08203125" style="35" customWidth="1"/>
    <col min="4315" max="4315" width="47.33203125" style="35" customWidth="1"/>
    <col min="4316" max="4316" width="10.33203125" style="35" bestFit="1" customWidth="1"/>
    <col min="4317" max="4317" width="5.08203125" style="35" customWidth="1"/>
    <col min="4318" max="4318" width="9.83203125" style="35" bestFit="1" customWidth="1"/>
    <col min="4319" max="4319" width="8.25" style="35"/>
    <col min="4320" max="4320" width="13.08203125" style="35" customWidth="1"/>
    <col min="4321" max="4321" width="13.58203125" style="35" customWidth="1"/>
    <col min="4322" max="4322" width="11.25" style="35" customWidth="1"/>
    <col min="4323" max="4324" width="8.25" style="35"/>
    <col min="4325" max="4325" width="8.83203125" style="35" bestFit="1" customWidth="1"/>
    <col min="4326" max="4326" width="10.83203125" style="35" bestFit="1" customWidth="1"/>
    <col min="4327" max="4566" width="8.25" style="35"/>
    <col min="4567" max="4567" width="4.25" style="35" customWidth="1"/>
    <col min="4568" max="4568" width="8" style="35" customWidth="1"/>
    <col min="4569" max="4569" width="8.08203125" style="35" bestFit="1" customWidth="1"/>
    <col min="4570" max="4570" width="11.08203125" style="35" customWidth="1"/>
    <col min="4571" max="4571" width="47.33203125" style="35" customWidth="1"/>
    <col min="4572" max="4572" width="10.33203125" style="35" bestFit="1" customWidth="1"/>
    <col min="4573" max="4573" width="5.08203125" style="35" customWidth="1"/>
    <col min="4574" max="4574" width="9.83203125" style="35" bestFit="1" customWidth="1"/>
    <col min="4575" max="4575" width="8.25" style="35"/>
    <col min="4576" max="4576" width="13.08203125" style="35" customWidth="1"/>
    <col min="4577" max="4577" width="13.58203125" style="35" customWidth="1"/>
    <col min="4578" max="4578" width="11.25" style="35" customWidth="1"/>
    <col min="4579" max="4580" width="8.25" style="35"/>
    <col min="4581" max="4581" width="8.83203125" style="35" bestFit="1" customWidth="1"/>
    <col min="4582" max="4582" width="10.83203125" style="35" bestFit="1" customWidth="1"/>
    <col min="4583" max="4822" width="8.25" style="35"/>
    <col min="4823" max="4823" width="4.25" style="35" customWidth="1"/>
    <col min="4824" max="4824" width="8" style="35" customWidth="1"/>
    <col min="4825" max="4825" width="8.08203125" style="35" bestFit="1" customWidth="1"/>
    <col min="4826" max="4826" width="11.08203125" style="35" customWidth="1"/>
    <col min="4827" max="4827" width="47.33203125" style="35" customWidth="1"/>
    <col min="4828" max="4828" width="10.33203125" style="35" bestFit="1" customWidth="1"/>
    <col min="4829" max="4829" width="5.08203125" style="35" customWidth="1"/>
    <col min="4830" max="4830" width="9.83203125" style="35" bestFit="1" customWidth="1"/>
    <col min="4831" max="4831" width="8.25" style="35"/>
    <col min="4832" max="4832" width="13.08203125" style="35" customWidth="1"/>
    <col min="4833" max="4833" width="13.58203125" style="35" customWidth="1"/>
    <col min="4834" max="4834" width="11.25" style="35" customWidth="1"/>
    <col min="4835" max="4836" width="8.25" style="35"/>
    <col min="4837" max="4837" width="8.83203125" style="35" bestFit="1" customWidth="1"/>
    <col min="4838" max="4838" width="10.83203125" style="35" bestFit="1" customWidth="1"/>
    <col min="4839" max="5078" width="8.25" style="35"/>
    <col min="5079" max="5079" width="4.25" style="35" customWidth="1"/>
    <col min="5080" max="5080" width="8" style="35" customWidth="1"/>
    <col min="5081" max="5081" width="8.08203125" style="35" bestFit="1" customWidth="1"/>
    <col min="5082" max="5082" width="11.08203125" style="35" customWidth="1"/>
    <col min="5083" max="5083" width="47.33203125" style="35" customWidth="1"/>
    <col min="5084" max="5084" width="10.33203125" style="35" bestFit="1" customWidth="1"/>
    <col min="5085" max="5085" width="5.08203125" style="35" customWidth="1"/>
    <col min="5086" max="5086" width="9.83203125" style="35" bestFit="1" customWidth="1"/>
    <col min="5087" max="5087" width="8.25" style="35"/>
    <col min="5088" max="5088" width="13.08203125" style="35" customWidth="1"/>
    <col min="5089" max="5089" width="13.58203125" style="35" customWidth="1"/>
    <col min="5090" max="5090" width="11.25" style="35" customWidth="1"/>
    <col min="5091" max="5092" width="8.25" style="35"/>
    <col min="5093" max="5093" width="8.83203125" style="35" bestFit="1" customWidth="1"/>
    <col min="5094" max="5094" width="10.83203125" style="35" bestFit="1" customWidth="1"/>
    <col min="5095" max="5334" width="8.25" style="35"/>
    <col min="5335" max="5335" width="4.25" style="35" customWidth="1"/>
    <col min="5336" max="5336" width="8" style="35" customWidth="1"/>
    <col min="5337" max="5337" width="8.08203125" style="35" bestFit="1" customWidth="1"/>
    <col min="5338" max="5338" width="11.08203125" style="35" customWidth="1"/>
    <col min="5339" max="5339" width="47.33203125" style="35" customWidth="1"/>
    <col min="5340" max="5340" width="10.33203125" style="35" bestFit="1" customWidth="1"/>
    <col min="5341" max="5341" width="5.08203125" style="35" customWidth="1"/>
    <col min="5342" max="5342" width="9.83203125" style="35" bestFit="1" customWidth="1"/>
    <col min="5343" max="5343" width="8.25" style="35"/>
    <col min="5344" max="5344" width="13.08203125" style="35" customWidth="1"/>
    <col min="5345" max="5345" width="13.58203125" style="35" customWidth="1"/>
    <col min="5346" max="5346" width="11.25" style="35" customWidth="1"/>
    <col min="5347" max="5348" width="8.25" style="35"/>
    <col min="5349" max="5349" width="8.83203125" style="35" bestFit="1" customWidth="1"/>
    <col min="5350" max="5350" width="10.83203125" style="35" bestFit="1" customWidth="1"/>
    <col min="5351" max="5590" width="8.25" style="35"/>
    <col min="5591" max="5591" width="4.25" style="35" customWidth="1"/>
    <col min="5592" max="5592" width="8" style="35" customWidth="1"/>
    <col min="5593" max="5593" width="8.08203125" style="35" bestFit="1" customWidth="1"/>
    <col min="5594" max="5594" width="11.08203125" style="35" customWidth="1"/>
    <col min="5595" max="5595" width="47.33203125" style="35" customWidth="1"/>
    <col min="5596" max="5596" width="10.33203125" style="35" bestFit="1" customWidth="1"/>
    <col min="5597" max="5597" width="5.08203125" style="35" customWidth="1"/>
    <col min="5598" max="5598" width="9.83203125" style="35" bestFit="1" customWidth="1"/>
    <col min="5599" max="5599" width="8.25" style="35"/>
    <col min="5600" max="5600" width="13.08203125" style="35" customWidth="1"/>
    <col min="5601" max="5601" width="13.58203125" style="35" customWidth="1"/>
    <col min="5602" max="5602" width="11.25" style="35" customWidth="1"/>
    <col min="5603" max="5604" width="8.25" style="35"/>
    <col min="5605" max="5605" width="8.83203125" style="35" bestFit="1" customWidth="1"/>
    <col min="5606" max="5606" width="10.83203125" style="35" bestFit="1" customWidth="1"/>
    <col min="5607" max="5846" width="8.25" style="35"/>
    <col min="5847" max="5847" width="4.25" style="35" customWidth="1"/>
    <col min="5848" max="5848" width="8" style="35" customWidth="1"/>
    <col min="5849" max="5849" width="8.08203125" style="35" bestFit="1" customWidth="1"/>
    <col min="5850" max="5850" width="11.08203125" style="35" customWidth="1"/>
    <col min="5851" max="5851" width="47.33203125" style="35" customWidth="1"/>
    <col min="5852" max="5852" width="10.33203125" style="35" bestFit="1" customWidth="1"/>
    <col min="5853" max="5853" width="5.08203125" style="35" customWidth="1"/>
    <col min="5854" max="5854" width="9.83203125" style="35" bestFit="1" customWidth="1"/>
    <col min="5855" max="5855" width="8.25" style="35"/>
    <col min="5856" max="5856" width="13.08203125" style="35" customWidth="1"/>
    <col min="5857" max="5857" width="13.58203125" style="35" customWidth="1"/>
    <col min="5858" max="5858" width="11.25" style="35" customWidth="1"/>
    <col min="5859" max="5860" width="8.25" style="35"/>
    <col min="5861" max="5861" width="8.83203125" style="35" bestFit="1" customWidth="1"/>
    <col min="5862" max="5862" width="10.83203125" style="35" bestFit="1" customWidth="1"/>
    <col min="5863" max="6102" width="8.25" style="35"/>
    <col min="6103" max="6103" width="4.25" style="35" customWidth="1"/>
    <col min="6104" max="6104" width="8" style="35" customWidth="1"/>
    <col min="6105" max="6105" width="8.08203125" style="35" bestFit="1" customWidth="1"/>
    <col min="6106" max="6106" width="11.08203125" style="35" customWidth="1"/>
    <col min="6107" max="6107" width="47.33203125" style="35" customWidth="1"/>
    <col min="6108" max="6108" width="10.33203125" style="35" bestFit="1" customWidth="1"/>
    <col min="6109" max="6109" width="5.08203125" style="35" customWidth="1"/>
    <col min="6110" max="6110" width="9.83203125" style="35" bestFit="1" customWidth="1"/>
    <col min="6111" max="6111" width="8.25" style="35"/>
    <col min="6112" max="6112" width="13.08203125" style="35" customWidth="1"/>
    <col min="6113" max="6113" width="13.58203125" style="35" customWidth="1"/>
    <col min="6114" max="6114" width="11.25" style="35" customWidth="1"/>
    <col min="6115" max="6116" width="8.25" style="35"/>
    <col min="6117" max="6117" width="8.83203125" style="35" bestFit="1" customWidth="1"/>
    <col min="6118" max="6118" width="10.83203125" style="35" bestFit="1" customWidth="1"/>
    <col min="6119" max="6358" width="8.25" style="35"/>
    <col min="6359" max="6359" width="4.25" style="35" customWidth="1"/>
    <col min="6360" max="6360" width="8" style="35" customWidth="1"/>
    <col min="6361" max="6361" width="8.08203125" style="35" bestFit="1" customWidth="1"/>
    <col min="6362" max="6362" width="11.08203125" style="35" customWidth="1"/>
    <col min="6363" max="6363" width="47.33203125" style="35" customWidth="1"/>
    <col min="6364" max="6364" width="10.33203125" style="35" bestFit="1" customWidth="1"/>
    <col min="6365" max="6365" width="5.08203125" style="35" customWidth="1"/>
    <col min="6366" max="6366" width="9.83203125" style="35" bestFit="1" customWidth="1"/>
    <col min="6367" max="6367" width="8.25" style="35"/>
    <col min="6368" max="6368" width="13.08203125" style="35" customWidth="1"/>
    <col min="6369" max="6369" width="13.58203125" style="35" customWidth="1"/>
    <col min="6370" max="6370" width="11.25" style="35" customWidth="1"/>
    <col min="6371" max="6372" width="8.25" style="35"/>
    <col min="6373" max="6373" width="8.83203125" style="35" bestFit="1" customWidth="1"/>
    <col min="6374" max="6374" width="10.83203125" style="35" bestFit="1" customWidth="1"/>
    <col min="6375" max="6614" width="8.25" style="35"/>
    <col min="6615" max="6615" width="4.25" style="35" customWidth="1"/>
    <col min="6616" max="6616" width="8" style="35" customWidth="1"/>
    <col min="6617" max="6617" width="8.08203125" style="35" bestFit="1" customWidth="1"/>
    <col min="6618" max="6618" width="11.08203125" style="35" customWidth="1"/>
    <col min="6619" max="6619" width="47.33203125" style="35" customWidth="1"/>
    <col min="6620" max="6620" width="10.33203125" style="35" bestFit="1" customWidth="1"/>
    <col min="6621" max="6621" width="5.08203125" style="35" customWidth="1"/>
    <col min="6622" max="6622" width="9.83203125" style="35" bestFit="1" customWidth="1"/>
    <col min="6623" max="6623" width="8.25" style="35"/>
    <col min="6624" max="6624" width="13.08203125" style="35" customWidth="1"/>
    <col min="6625" max="6625" width="13.58203125" style="35" customWidth="1"/>
    <col min="6626" max="6626" width="11.25" style="35" customWidth="1"/>
    <col min="6627" max="6628" width="8.25" style="35"/>
    <col min="6629" max="6629" width="8.83203125" style="35" bestFit="1" customWidth="1"/>
    <col min="6630" max="6630" width="10.83203125" style="35" bestFit="1" customWidth="1"/>
    <col min="6631" max="6870" width="8.25" style="35"/>
    <col min="6871" max="6871" width="4.25" style="35" customWidth="1"/>
    <col min="6872" max="6872" width="8" style="35" customWidth="1"/>
    <col min="6873" max="6873" width="8.08203125" style="35" bestFit="1" customWidth="1"/>
    <col min="6874" max="6874" width="11.08203125" style="35" customWidth="1"/>
    <col min="6875" max="6875" width="47.33203125" style="35" customWidth="1"/>
    <col min="6876" max="6876" width="10.33203125" style="35" bestFit="1" customWidth="1"/>
    <col min="6877" max="6877" width="5.08203125" style="35" customWidth="1"/>
    <col min="6878" max="6878" width="9.83203125" style="35" bestFit="1" customWidth="1"/>
    <col min="6879" max="6879" width="8.25" style="35"/>
    <col min="6880" max="6880" width="13.08203125" style="35" customWidth="1"/>
    <col min="6881" max="6881" width="13.58203125" style="35" customWidth="1"/>
    <col min="6882" max="6882" width="11.25" style="35" customWidth="1"/>
    <col min="6883" max="6884" width="8.25" style="35"/>
    <col min="6885" max="6885" width="8.83203125" style="35" bestFit="1" customWidth="1"/>
    <col min="6886" max="6886" width="10.83203125" style="35" bestFit="1" customWidth="1"/>
    <col min="6887" max="7126" width="8.25" style="35"/>
    <col min="7127" max="7127" width="4.25" style="35" customWidth="1"/>
    <col min="7128" max="7128" width="8" style="35" customWidth="1"/>
    <col min="7129" max="7129" width="8.08203125" style="35" bestFit="1" customWidth="1"/>
    <col min="7130" max="7130" width="11.08203125" style="35" customWidth="1"/>
    <col min="7131" max="7131" width="47.33203125" style="35" customWidth="1"/>
    <col min="7132" max="7132" width="10.33203125" style="35" bestFit="1" customWidth="1"/>
    <col min="7133" max="7133" width="5.08203125" style="35" customWidth="1"/>
    <col min="7134" max="7134" width="9.83203125" style="35" bestFit="1" customWidth="1"/>
    <col min="7135" max="7135" width="8.25" style="35"/>
    <col min="7136" max="7136" width="13.08203125" style="35" customWidth="1"/>
    <col min="7137" max="7137" width="13.58203125" style="35" customWidth="1"/>
    <col min="7138" max="7138" width="11.25" style="35" customWidth="1"/>
    <col min="7139" max="7140" width="8.25" style="35"/>
    <col min="7141" max="7141" width="8.83203125" style="35" bestFit="1" customWidth="1"/>
    <col min="7142" max="7142" width="10.83203125" style="35" bestFit="1" customWidth="1"/>
    <col min="7143" max="7382" width="8.25" style="35"/>
    <col min="7383" max="7383" width="4.25" style="35" customWidth="1"/>
    <col min="7384" max="7384" width="8" style="35" customWidth="1"/>
    <col min="7385" max="7385" width="8.08203125" style="35" bestFit="1" customWidth="1"/>
    <col min="7386" max="7386" width="11.08203125" style="35" customWidth="1"/>
    <col min="7387" max="7387" width="47.33203125" style="35" customWidth="1"/>
    <col min="7388" max="7388" width="10.33203125" style="35" bestFit="1" customWidth="1"/>
    <col min="7389" max="7389" width="5.08203125" style="35" customWidth="1"/>
    <col min="7390" max="7390" width="9.83203125" style="35" bestFit="1" customWidth="1"/>
    <col min="7391" max="7391" width="8.25" style="35"/>
    <col min="7392" max="7392" width="13.08203125" style="35" customWidth="1"/>
    <col min="7393" max="7393" width="13.58203125" style="35" customWidth="1"/>
    <col min="7394" max="7394" width="11.25" style="35" customWidth="1"/>
    <col min="7395" max="7396" width="8.25" style="35"/>
    <col min="7397" max="7397" width="8.83203125" style="35" bestFit="1" customWidth="1"/>
    <col min="7398" max="7398" width="10.83203125" style="35" bestFit="1" customWidth="1"/>
    <col min="7399" max="7638" width="8.25" style="35"/>
    <col min="7639" max="7639" width="4.25" style="35" customWidth="1"/>
    <col min="7640" max="7640" width="8" style="35" customWidth="1"/>
    <col min="7641" max="7641" width="8.08203125" style="35" bestFit="1" customWidth="1"/>
    <col min="7642" max="7642" width="11.08203125" style="35" customWidth="1"/>
    <col min="7643" max="7643" width="47.33203125" style="35" customWidth="1"/>
    <col min="7644" max="7644" width="10.33203125" style="35" bestFit="1" customWidth="1"/>
    <col min="7645" max="7645" width="5.08203125" style="35" customWidth="1"/>
    <col min="7646" max="7646" width="9.83203125" style="35" bestFit="1" customWidth="1"/>
    <col min="7647" max="7647" width="8.25" style="35"/>
    <col min="7648" max="7648" width="13.08203125" style="35" customWidth="1"/>
    <col min="7649" max="7649" width="13.58203125" style="35" customWidth="1"/>
    <col min="7650" max="7650" width="11.25" style="35" customWidth="1"/>
    <col min="7651" max="7652" width="8.25" style="35"/>
    <col min="7653" max="7653" width="8.83203125" style="35" bestFit="1" customWidth="1"/>
    <col min="7654" max="7654" width="10.83203125" style="35" bestFit="1" customWidth="1"/>
    <col min="7655" max="7894" width="8.25" style="35"/>
    <col min="7895" max="7895" width="4.25" style="35" customWidth="1"/>
    <col min="7896" max="7896" width="8" style="35" customWidth="1"/>
    <col min="7897" max="7897" width="8.08203125" style="35" bestFit="1" customWidth="1"/>
    <col min="7898" max="7898" width="11.08203125" style="35" customWidth="1"/>
    <col min="7899" max="7899" width="47.33203125" style="35" customWidth="1"/>
    <col min="7900" max="7900" width="10.33203125" style="35" bestFit="1" customWidth="1"/>
    <col min="7901" max="7901" width="5.08203125" style="35" customWidth="1"/>
    <col min="7902" max="7902" width="9.83203125" style="35" bestFit="1" customWidth="1"/>
    <col min="7903" max="7903" width="8.25" style="35"/>
    <col min="7904" max="7904" width="13.08203125" style="35" customWidth="1"/>
    <col min="7905" max="7905" width="13.58203125" style="35" customWidth="1"/>
    <col min="7906" max="7906" width="11.25" style="35" customWidth="1"/>
    <col min="7907" max="7908" width="8.25" style="35"/>
    <col min="7909" max="7909" width="8.83203125" style="35" bestFit="1" customWidth="1"/>
    <col min="7910" max="7910" width="10.83203125" style="35" bestFit="1" customWidth="1"/>
    <col min="7911" max="8150" width="8.25" style="35"/>
    <col min="8151" max="8151" width="4.25" style="35" customWidth="1"/>
    <col min="8152" max="8152" width="8" style="35" customWidth="1"/>
    <col min="8153" max="8153" width="8.08203125" style="35" bestFit="1" customWidth="1"/>
    <col min="8154" max="8154" width="11.08203125" style="35" customWidth="1"/>
    <col min="8155" max="8155" width="47.33203125" style="35" customWidth="1"/>
    <col min="8156" max="8156" width="10.33203125" style="35" bestFit="1" customWidth="1"/>
    <col min="8157" max="8157" width="5.08203125" style="35" customWidth="1"/>
    <col min="8158" max="8158" width="9.83203125" style="35" bestFit="1" customWidth="1"/>
    <col min="8159" max="8159" width="8.25" style="35"/>
    <col min="8160" max="8160" width="13.08203125" style="35" customWidth="1"/>
    <col min="8161" max="8161" width="13.58203125" style="35" customWidth="1"/>
    <col min="8162" max="8162" width="11.25" style="35" customWidth="1"/>
    <col min="8163" max="8164" width="8.25" style="35"/>
    <col min="8165" max="8165" width="8.83203125" style="35" bestFit="1" customWidth="1"/>
    <col min="8166" max="8166" width="10.83203125" style="35" bestFit="1" customWidth="1"/>
    <col min="8167" max="8406" width="8.25" style="35"/>
    <col min="8407" max="8407" width="4.25" style="35" customWidth="1"/>
    <col min="8408" max="8408" width="8" style="35" customWidth="1"/>
    <col min="8409" max="8409" width="8.08203125" style="35" bestFit="1" customWidth="1"/>
    <col min="8410" max="8410" width="11.08203125" style="35" customWidth="1"/>
    <col min="8411" max="8411" width="47.33203125" style="35" customWidth="1"/>
    <col min="8412" max="8412" width="10.33203125" style="35" bestFit="1" customWidth="1"/>
    <col min="8413" max="8413" width="5.08203125" style="35" customWidth="1"/>
    <col min="8414" max="8414" width="9.83203125" style="35" bestFit="1" customWidth="1"/>
    <col min="8415" max="8415" width="8.25" style="35"/>
    <col min="8416" max="8416" width="13.08203125" style="35" customWidth="1"/>
    <col min="8417" max="8417" width="13.58203125" style="35" customWidth="1"/>
    <col min="8418" max="8418" width="11.25" style="35" customWidth="1"/>
    <col min="8419" max="8420" width="8.25" style="35"/>
    <col min="8421" max="8421" width="8.83203125" style="35" bestFit="1" customWidth="1"/>
    <col min="8422" max="8422" width="10.83203125" style="35" bestFit="1" customWidth="1"/>
    <col min="8423" max="8662" width="8.25" style="35"/>
    <col min="8663" max="8663" width="4.25" style="35" customWidth="1"/>
    <col min="8664" max="8664" width="8" style="35" customWidth="1"/>
    <col min="8665" max="8665" width="8.08203125" style="35" bestFit="1" customWidth="1"/>
    <col min="8666" max="8666" width="11.08203125" style="35" customWidth="1"/>
    <col min="8667" max="8667" width="47.33203125" style="35" customWidth="1"/>
    <col min="8668" max="8668" width="10.33203125" style="35" bestFit="1" customWidth="1"/>
    <col min="8669" max="8669" width="5.08203125" style="35" customWidth="1"/>
    <col min="8670" max="8670" width="9.83203125" style="35" bestFit="1" customWidth="1"/>
    <col min="8671" max="8671" width="8.25" style="35"/>
    <col min="8672" max="8672" width="13.08203125" style="35" customWidth="1"/>
    <col min="8673" max="8673" width="13.58203125" style="35" customWidth="1"/>
    <col min="8674" max="8674" width="11.25" style="35" customWidth="1"/>
    <col min="8675" max="8676" width="8.25" style="35"/>
    <col min="8677" max="8677" width="8.83203125" style="35" bestFit="1" customWidth="1"/>
    <col min="8678" max="8678" width="10.83203125" style="35" bestFit="1" customWidth="1"/>
    <col min="8679" max="8918" width="8.25" style="35"/>
    <col min="8919" max="8919" width="4.25" style="35" customWidth="1"/>
    <col min="8920" max="8920" width="8" style="35" customWidth="1"/>
    <col min="8921" max="8921" width="8.08203125" style="35" bestFit="1" customWidth="1"/>
    <col min="8922" max="8922" width="11.08203125" style="35" customWidth="1"/>
    <col min="8923" max="8923" width="47.33203125" style="35" customWidth="1"/>
    <col min="8924" max="8924" width="10.33203125" style="35" bestFit="1" customWidth="1"/>
    <col min="8925" max="8925" width="5.08203125" style="35" customWidth="1"/>
    <col min="8926" max="8926" width="9.83203125" style="35" bestFit="1" customWidth="1"/>
    <col min="8927" max="8927" width="8.25" style="35"/>
    <col min="8928" max="8928" width="13.08203125" style="35" customWidth="1"/>
    <col min="8929" max="8929" width="13.58203125" style="35" customWidth="1"/>
    <col min="8930" max="8930" width="11.25" style="35" customWidth="1"/>
    <col min="8931" max="8932" width="8.25" style="35"/>
    <col min="8933" max="8933" width="8.83203125" style="35" bestFit="1" customWidth="1"/>
    <col min="8934" max="8934" width="10.83203125" style="35" bestFit="1" customWidth="1"/>
    <col min="8935" max="9174" width="8.25" style="35"/>
    <col min="9175" max="9175" width="4.25" style="35" customWidth="1"/>
    <col min="9176" max="9176" width="8" style="35" customWidth="1"/>
    <col min="9177" max="9177" width="8.08203125" style="35" bestFit="1" customWidth="1"/>
    <col min="9178" max="9178" width="11.08203125" style="35" customWidth="1"/>
    <col min="9179" max="9179" width="47.33203125" style="35" customWidth="1"/>
    <col min="9180" max="9180" width="10.33203125" style="35" bestFit="1" customWidth="1"/>
    <col min="9181" max="9181" width="5.08203125" style="35" customWidth="1"/>
    <col min="9182" max="9182" width="9.83203125" style="35" bestFit="1" customWidth="1"/>
    <col min="9183" max="9183" width="8.25" style="35"/>
    <col min="9184" max="9184" width="13.08203125" style="35" customWidth="1"/>
    <col min="9185" max="9185" width="13.58203125" style="35" customWidth="1"/>
    <col min="9186" max="9186" width="11.25" style="35" customWidth="1"/>
    <col min="9187" max="9188" width="8.25" style="35"/>
    <col min="9189" max="9189" width="8.83203125" style="35" bestFit="1" customWidth="1"/>
    <col min="9190" max="9190" width="10.83203125" style="35" bestFit="1" customWidth="1"/>
    <col min="9191" max="9430" width="8.25" style="35"/>
    <col min="9431" max="9431" width="4.25" style="35" customWidth="1"/>
    <col min="9432" max="9432" width="8" style="35" customWidth="1"/>
    <col min="9433" max="9433" width="8.08203125" style="35" bestFit="1" customWidth="1"/>
    <col min="9434" max="9434" width="11.08203125" style="35" customWidth="1"/>
    <col min="9435" max="9435" width="47.33203125" style="35" customWidth="1"/>
    <col min="9436" max="9436" width="10.33203125" style="35" bestFit="1" customWidth="1"/>
    <col min="9437" max="9437" width="5.08203125" style="35" customWidth="1"/>
    <col min="9438" max="9438" width="9.83203125" style="35" bestFit="1" customWidth="1"/>
    <col min="9439" max="9439" width="8.25" style="35"/>
    <col min="9440" max="9440" width="13.08203125" style="35" customWidth="1"/>
    <col min="9441" max="9441" width="13.58203125" style="35" customWidth="1"/>
    <col min="9442" max="9442" width="11.25" style="35" customWidth="1"/>
    <col min="9443" max="9444" width="8.25" style="35"/>
    <col min="9445" max="9445" width="8.83203125" style="35" bestFit="1" customWidth="1"/>
    <col min="9446" max="9446" width="10.83203125" style="35" bestFit="1" customWidth="1"/>
    <col min="9447" max="9686" width="8.25" style="35"/>
    <col min="9687" max="9687" width="4.25" style="35" customWidth="1"/>
    <col min="9688" max="9688" width="8" style="35" customWidth="1"/>
    <col min="9689" max="9689" width="8.08203125" style="35" bestFit="1" customWidth="1"/>
    <col min="9690" max="9690" width="11.08203125" style="35" customWidth="1"/>
    <col min="9691" max="9691" width="47.33203125" style="35" customWidth="1"/>
    <col min="9692" max="9692" width="10.33203125" style="35" bestFit="1" customWidth="1"/>
    <col min="9693" max="9693" width="5.08203125" style="35" customWidth="1"/>
    <col min="9694" max="9694" width="9.83203125" style="35" bestFit="1" customWidth="1"/>
    <col min="9695" max="9695" width="8.25" style="35"/>
    <col min="9696" max="9696" width="13.08203125" style="35" customWidth="1"/>
    <col min="9697" max="9697" width="13.58203125" style="35" customWidth="1"/>
    <col min="9698" max="9698" width="11.25" style="35" customWidth="1"/>
    <col min="9699" max="9700" width="8.25" style="35"/>
    <col min="9701" max="9701" width="8.83203125" style="35" bestFit="1" customWidth="1"/>
    <col min="9702" max="9702" width="10.83203125" style="35" bestFit="1" customWidth="1"/>
    <col min="9703" max="9942" width="8.25" style="35"/>
    <col min="9943" max="9943" width="4.25" style="35" customWidth="1"/>
    <col min="9944" max="9944" width="8" style="35" customWidth="1"/>
    <col min="9945" max="9945" width="8.08203125" style="35" bestFit="1" customWidth="1"/>
    <col min="9946" max="9946" width="11.08203125" style="35" customWidth="1"/>
    <col min="9947" max="9947" width="47.33203125" style="35" customWidth="1"/>
    <col min="9948" max="9948" width="10.33203125" style="35" bestFit="1" customWidth="1"/>
    <col min="9949" max="9949" width="5.08203125" style="35" customWidth="1"/>
    <col min="9950" max="9950" width="9.83203125" style="35" bestFit="1" customWidth="1"/>
    <col min="9951" max="9951" width="8.25" style="35"/>
    <col min="9952" max="9952" width="13.08203125" style="35" customWidth="1"/>
    <col min="9953" max="9953" width="13.58203125" style="35" customWidth="1"/>
    <col min="9954" max="9954" width="11.25" style="35" customWidth="1"/>
    <col min="9955" max="9956" width="8.25" style="35"/>
    <col min="9957" max="9957" width="8.83203125" style="35" bestFit="1" customWidth="1"/>
    <col min="9958" max="9958" width="10.83203125" style="35" bestFit="1" customWidth="1"/>
    <col min="9959" max="10198" width="8.25" style="35"/>
    <col min="10199" max="10199" width="4.25" style="35" customWidth="1"/>
    <col min="10200" max="10200" width="8" style="35" customWidth="1"/>
    <col min="10201" max="10201" width="8.08203125" style="35" bestFit="1" customWidth="1"/>
    <col min="10202" max="10202" width="11.08203125" style="35" customWidth="1"/>
    <col min="10203" max="10203" width="47.33203125" style="35" customWidth="1"/>
    <col min="10204" max="10204" width="10.33203125" style="35" bestFit="1" customWidth="1"/>
    <col min="10205" max="10205" width="5.08203125" style="35" customWidth="1"/>
    <col min="10206" max="10206" width="9.83203125" style="35" bestFit="1" customWidth="1"/>
    <col min="10207" max="10207" width="8.25" style="35"/>
    <col min="10208" max="10208" width="13.08203125" style="35" customWidth="1"/>
    <col min="10209" max="10209" width="13.58203125" style="35" customWidth="1"/>
    <col min="10210" max="10210" width="11.25" style="35" customWidth="1"/>
    <col min="10211" max="10212" width="8.25" style="35"/>
    <col min="10213" max="10213" width="8.83203125" style="35" bestFit="1" customWidth="1"/>
    <col min="10214" max="10214" width="10.83203125" style="35" bestFit="1" customWidth="1"/>
    <col min="10215" max="10454" width="8.25" style="35"/>
    <col min="10455" max="10455" width="4.25" style="35" customWidth="1"/>
    <col min="10456" max="10456" width="8" style="35" customWidth="1"/>
    <col min="10457" max="10457" width="8.08203125" style="35" bestFit="1" customWidth="1"/>
    <col min="10458" max="10458" width="11.08203125" style="35" customWidth="1"/>
    <col min="10459" max="10459" width="47.33203125" style="35" customWidth="1"/>
    <col min="10460" max="10460" width="10.33203125" style="35" bestFit="1" customWidth="1"/>
    <col min="10461" max="10461" width="5.08203125" style="35" customWidth="1"/>
    <col min="10462" max="10462" width="9.83203125" style="35" bestFit="1" customWidth="1"/>
    <col min="10463" max="10463" width="8.25" style="35"/>
    <col min="10464" max="10464" width="13.08203125" style="35" customWidth="1"/>
    <col min="10465" max="10465" width="13.58203125" style="35" customWidth="1"/>
    <col min="10466" max="10466" width="11.25" style="35" customWidth="1"/>
    <col min="10467" max="10468" width="8.25" style="35"/>
    <col min="10469" max="10469" width="8.83203125" style="35" bestFit="1" customWidth="1"/>
    <col min="10470" max="10470" width="10.83203125" style="35" bestFit="1" customWidth="1"/>
    <col min="10471" max="10710" width="8.25" style="35"/>
    <col min="10711" max="10711" width="4.25" style="35" customWidth="1"/>
    <col min="10712" max="10712" width="8" style="35" customWidth="1"/>
    <col min="10713" max="10713" width="8.08203125" style="35" bestFit="1" customWidth="1"/>
    <col min="10714" max="10714" width="11.08203125" style="35" customWidth="1"/>
    <col min="10715" max="10715" width="47.33203125" style="35" customWidth="1"/>
    <col min="10716" max="10716" width="10.33203125" style="35" bestFit="1" customWidth="1"/>
    <col min="10717" max="10717" width="5.08203125" style="35" customWidth="1"/>
    <col min="10718" max="10718" width="9.83203125" style="35" bestFit="1" customWidth="1"/>
    <col min="10719" max="10719" width="8.25" style="35"/>
    <col min="10720" max="10720" width="13.08203125" style="35" customWidth="1"/>
    <col min="10721" max="10721" width="13.58203125" style="35" customWidth="1"/>
    <col min="10722" max="10722" width="11.25" style="35" customWidth="1"/>
    <col min="10723" max="10724" width="8.25" style="35"/>
    <col min="10725" max="10725" width="8.83203125" style="35" bestFit="1" customWidth="1"/>
    <col min="10726" max="10726" width="10.83203125" style="35" bestFit="1" customWidth="1"/>
    <col min="10727" max="10966" width="8.25" style="35"/>
    <col min="10967" max="10967" width="4.25" style="35" customWidth="1"/>
    <col min="10968" max="10968" width="8" style="35" customWidth="1"/>
    <col min="10969" max="10969" width="8.08203125" style="35" bestFit="1" customWidth="1"/>
    <col min="10970" max="10970" width="11.08203125" style="35" customWidth="1"/>
    <col min="10971" max="10971" width="47.33203125" style="35" customWidth="1"/>
    <col min="10972" max="10972" width="10.33203125" style="35" bestFit="1" customWidth="1"/>
    <col min="10973" max="10973" width="5.08203125" style="35" customWidth="1"/>
    <col min="10974" max="10974" width="9.83203125" style="35" bestFit="1" customWidth="1"/>
    <col min="10975" max="10975" width="8.25" style="35"/>
    <col min="10976" max="10976" width="13.08203125" style="35" customWidth="1"/>
    <col min="10977" max="10977" width="13.58203125" style="35" customWidth="1"/>
    <col min="10978" max="10978" width="11.25" style="35" customWidth="1"/>
    <col min="10979" max="10980" width="8.25" style="35"/>
    <col min="10981" max="10981" width="8.83203125" style="35" bestFit="1" customWidth="1"/>
    <col min="10982" max="10982" width="10.83203125" style="35" bestFit="1" customWidth="1"/>
    <col min="10983" max="11222" width="8.25" style="35"/>
    <col min="11223" max="11223" width="4.25" style="35" customWidth="1"/>
    <col min="11224" max="11224" width="8" style="35" customWidth="1"/>
    <col min="11225" max="11225" width="8.08203125" style="35" bestFit="1" customWidth="1"/>
    <col min="11226" max="11226" width="11.08203125" style="35" customWidth="1"/>
    <col min="11227" max="11227" width="47.33203125" style="35" customWidth="1"/>
    <col min="11228" max="11228" width="10.33203125" style="35" bestFit="1" customWidth="1"/>
    <col min="11229" max="11229" width="5.08203125" style="35" customWidth="1"/>
    <col min="11230" max="11230" width="9.83203125" style="35" bestFit="1" customWidth="1"/>
    <col min="11231" max="11231" width="8.25" style="35"/>
    <col min="11232" max="11232" width="13.08203125" style="35" customWidth="1"/>
    <col min="11233" max="11233" width="13.58203125" style="35" customWidth="1"/>
    <col min="11234" max="11234" width="11.25" style="35" customWidth="1"/>
    <col min="11235" max="11236" width="8.25" style="35"/>
    <col min="11237" max="11237" width="8.83203125" style="35" bestFit="1" customWidth="1"/>
    <col min="11238" max="11238" width="10.83203125" style="35" bestFit="1" customWidth="1"/>
    <col min="11239" max="11478" width="8.25" style="35"/>
    <col min="11479" max="11479" width="4.25" style="35" customWidth="1"/>
    <col min="11480" max="11480" width="8" style="35" customWidth="1"/>
    <col min="11481" max="11481" width="8.08203125" style="35" bestFit="1" customWidth="1"/>
    <col min="11482" max="11482" width="11.08203125" style="35" customWidth="1"/>
    <col min="11483" max="11483" width="47.33203125" style="35" customWidth="1"/>
    <col min="11484" max="11484" width="10.33203125" style="35" bestFit="1" customWidth="1"/>
    <col min="11485" max="11485" width="5.08203125" style="35" customWidth="1"/>
    <col min="11486" max="11486" width="9.83203125" style="35" bestFit="1" customWidth="1"/>
    <col min="11487" max="11487" width="8.25" style="35"/>
    <col min="11488" max="11488" width="13.08203125" style="35" customWidth="1"/>
    <col min="11489" max="11489" width="13.58203125" style="35" customWidth="1"/>
    <col min="11490" max="11490" width="11.25" style="35" customWidth="1"/>
    <col min="11491" max="11492" width="8.25" style="35"/>
    <col min="11493" max="11493" width="8.83203125" style="35" bestFit="1" customWidth="1"/>
    <col min="11494" max="11494" width="10.83203125" style="35" bestFit="1" customWidth="1"/>
    <col min="11495" max="11734" width="8.25" style="35"/>
    <col min="11735" max="11735" width="4.25" style="35" customWidth="1"/>
    <col min="11736" max="11736" width="8" style="35" customWidth="1"/>
    <col min="11737" max="11737" width="8.08203125" style="35" bestFit="1" customWidth="1"/>
    <col min="11738" max="11738" width="11.08203125" style="35" customWidth="1"/>
    <col min="11739" max="11739" width="47.33203125" style="35" customWidth="1"/>
    <col min="11740" max="11740" width="10.33203125" style="35" bestFit="1" customWidth="1"/>
    <col min="11741" max="11741" width="5.08203125" style="35" customWidth="1"/>
    <col min="11742" max="11742" width="9.83203125" style="35" bestFit="1" customWidth="1"/>
    <col min="11743" max="11743" width="8.25" style="35"/>
    <col min="11744" max="11744" width="13.08203125" style="35" customWidth="1"/>
    <col min="11745" max="11745" width="13.58203125" style="35" customWidth="1"/>
    <col min="11746" max="11746" width="11.25" style="35" customWidth="1"/>
    <col min="11747" max="11748" width="8.25" style="35"/>
    <col min="11749" max="11749" width="8.83203125" style="35" bestFit="1" customWidth="1"/>
    <col min="11750" max="11750" width="10.83203125" style="35" bestFit="1" customWidth="1"/>
    <col min="11751" max="11990" width="8.25" style="35"/>
    <col min="11991" max="11991" width="4.25" style="35" customWidth="1"/>
    <col min="11992" max="11992" width="8" style="35" customWidth="1"/>
    <col min="11993" max="11993" width="8.08203125" style="35" bestFit="1" customWidth="1"/>
    <col min="11994" max="11994" width="11.08203125" style="35" customWidth="1"/>
    <col min="11995" max="11995" width="47.33203125" style="35" customWidth="1"/>
    <col min="11996" max="11996" width="10.33203125" style="35" bestFit="1" customWidth="1"/>
    <col min="11997" max="11997" width="5.08203125" style="35" customWidth="1"/>
    <col min="11998" max="11998" width="9.83203125" style="35" bestFit="1" customWidth="1"/>
    <col min="11999" max="11999" width="8.25" style="35"/>
    <col min="12000" max="12000" width="13.08203125" style="35" customWidth="1"/>
    <col min="12001" max="12001" width="13.58203125" style="35" customWidth="1"/>
    <col min="12002" max="12002" width="11.25" style="35" customWidth="1"/>
    <col min="12003" max="12004" width="8.25" style="35"/>
    <col min="12005" max="12005" width="8.83203125" style="35" bestFit="1" customWidth="1"/>
    <col min="12006" max="12006" width="10.83203125" style="35" bestFit="1" customWidth="1"/>
    <col min="12007" max="12246" width="8.25" style="35"/>
    <col min="12247" max="12247" width="4.25" style="35" customWidth="1"/>
    <col min="12248" max="12248" width="8" style="35" customWidth="1"/>
    <col min="12249" max="12249" width="8.08203125" style="35" bestFit="1" customWidth="1"/>
    <col min="12250" max="12250" width="11.08203125" style="35" customWidth="1"/>
    <col min="12251" max="12251" width="47.33203125" style="35" customWidth="1"/>
    <col min="12252" max="12252" width="10.33203125" style="35" bestFit="1" customWidth="1"/>
    <col min="12253" max="12253" width="5.08203125" style="35" customWidth="1"/>
    <col min="12254" max="12254" width="9.83203125" style="35" bestFit="1" customWidth="1"/>
    <col min="12255" max="12255" width="8.25" style="35"/>
    <col min="12256" max="12256" width="13.08203125" style="35" customWidth="1"/>
    <col min="12257" max="12257" width="13.58203125" style="35" customWidth="1"/>
    <col min="12258" max="12258" width="11.25" style="35" customWidth="1"/>
    <col min="12259" max="12260" width="8.25" style="35"/>
    <col min="12261" max="12261" width="8.83203125" style="35" bestFit="1" customWidth="1"/>
    <col min="12262" max="12262" width="10.83203125" style="35" bestFit="1" customWidth="1"/>
    <col min="12263" max="12502" width="8.25" style="35"/>
    <col min="12503" max="12503" width="4.25" style="35" customWidth="1"/>
    <col min="12504" max="12504" width="8" style="35" customWidth="1"/>
    <col min="12505" max="12505" width="8.08203125" style="35" bestFit="1" customWidth="1"/>
    <col min="12506" max="12506" width="11.08203125" style="35" customWidth="1"/>
    <col min="12507" max="12507" width="47.33203125" style="35" customWidth="1"/>
    <col min="12508" max="12508" width="10.33203125" style="35" bestFit="1" customWidth="1"/>
    <col min="12509" max="12509" width="5.08203125" style="35" customWidth="1"/>
    <col min="12510" max="12510" width="9.83203125" style="35" bestFit="1" customWidth="1"/>
    <col min="12511" max="12511" width="8.25" style="35"/>
    <col min="12512" max="12512" width="13.08203125" style="35" customWidth="1"/>
    <col min="12513" max="12513" width="13.58203125" style="35" customWidth="1"/>
    <col min="12514" max="12514" width="11.25" style="35" customWidth="1"/>
    <col min="12515" max="12516" width="8.25" style="35"/>
    <col min="12517" max="12517" width="8.83203125" style="35" bestFit="1" customWidth="1"/>
    <col min="12518" max="12518" width="10.83203125" style="35" bestFit="1" customWidth="1"/>
    <col min="12519" max="12758" width="8.25" style="35"/>
    <col min="12759" max="12759" width="4.25" style="35" customWidth="1"/>
    <col min="12760" max="12760" width="8" style="35" customWidth="1"/>
    <col min="12761" max="12761" width="8.08203125" style="35" bestFit="1" customWidth="1"/>
    <col min="12762" max="12762" width="11.08203125" style="35" customWidth="1"/>
    <col min="12763" max="12763" width="47.33203125" style="35" customWidth="1"/>
    <col min="12764" max="12764" width="10.33203125" style="35" bestFit="1" customWidth="1"/>
    <col min="12765" max="12765" width="5.08203125" style="35" customWidth="1"/>
    <col min="12766" max="12766" width="9.83203125" style="35" bestFit="1" customWidth="1"/>
    <col min="12767" max="12767" width="8.25" style="35"/>
    <col min="12768" max="12768" width="13.08203125" style="35" customWidth="1"/>
    <col min="12769" max="12769" width="13.58203125" style="35" customWidth="1"/>
    <col min="12770" max="12770" width="11.25" style="35" customWidth="1"/>
    <col min="12771" max="12772" width="8.25" style="35"/>
    <col min="12773" max="12773" width="8.83203125" style="35" bestFit="1" customWidth="1"/>
    <col min="12774" max="12774" width="10.83203125" style="35" bestFit="1" customWidth="1"/>
    <col min="12775" max="13014" width="8.25" style="35"/>
    <col min="13015" max="13015" width="4.25" style="35" customWidth="1"/>
    <col min="13016" max="13016" width="8" style="35" customWidth="1"/>
    <col min="13017" max="13017" width="8.08203125" style="35" bestFit="1" customWidth="1"/>
    <col min="13018" max="13018" width="11.08203125" style="35" customWidth="1"/>
    <col min="13019" max="13019" width="47.33203125" style="35" customWidth="1"/>
    <col min="13020" max="13020" width="10.33203125" style="35" bestFit="1" customWidth="1"/>
    <col min="13021" max="13021" width="5.08203125" style="35" customWidth="1"/>
    <col min="13022" max="13022" width="9.83203125" style="35" bestFit="1" customWidth="1"/>
    <col min="13023" max="13023" width="8.25" style="35"/>
    <col min="13024" max="13024" width="13.08203125" style="35" customWidth="1"/>
    <col min="13025" max="13025" width="13.58203125" style="35" customWidth="1"/>
    <col min="13026" max="13026" width="11.25" style="35" customWidth="1"/>
    <col min="13027" max="13028" width="8.25" style="35"/>
    <col min="13029" max="13029" width="8.83203125" style="35" bestFit="1" customWidth="1"/>
    <col min="13030" max="13030" width="10.83203125" style="35" bestFit="1" customWidth="1"/>
    <col min="13031" max="13270" width="8.25" style="35"/>
    <col min="13271" max="13271" width="4.25" style="35" customWidth="1"/>
    <col min="13272" max="13272" width="8" style="35" customWidth="1"/>
    <col min="13273" max="13273" width="8.08203125" style="35" bestFit="1" customWidth="1"/>
    <col min="13274" max="13274" width="11.08203125" style="35" customWidth="1"/>
    <col min="13275" max="13275" width="47.33203125" style="35" customWidth="1"/>
    <col min="13276" max="13276" width="10.33203125" style="35" bestFit="1" customWidth="1"/>
    <col min="13277" max="13277" width="5.08203125" style="35" customWidth="1"/>
    <col min="13278" max="13278" width="9.83203125" style="35" bestFit="1" customWidth="1"/>
    <col min="13279" max="13279" width="8.25" style="35"/>
    <col min="13280" max="13280" width="13.08203125" style="35" customWidth="1"/>
    <col min="13281" max="13281" width="13.58203125" style="35" customWidth="1"/>
    <col min="13282" max="13282" width="11.25" style="35" customWidth="1"/>
    <col min="13283" max="13284" width="8.25" style="35"/>
    <col min="13285" max="13285" width="8.83203125" style="35" bestFit="1" customWidth="1"/>
    <col min="13286" max="13286" width="10.83203125" style="35" bestFit="1" customWidth="1"/>
    <col min="13287" max="13526" width="8.25" style="35"/>
    <col min="13527" max="13527" width="4.25" style="35" customWidth="1"/>
    <col min="13528" max="13528" width="8" style="35" customWidth="1"/>
    <col min="13529" max="13529" width="8.08203125" style="35" bestFit="1" customWidth="1"/>
    <col min="13530" max="13530" width="11.08203125" style="35" customWidth="1"/>
    <col min="13531" max="13531" width="47.33203125" style="35" customWidth="1"/>
    <col min="13532" max="13532" width="10.33203125" style="35" bestFit="1" customWidth="1"/>
    <col min="13533" max="13533" width="5.08203125" style="35" customWidth="1"/>
    <col min="13534" max="13534" width="9.83203125" style="35" bestFit="1" customWidth="1"/>
    <col min="13535" max="13535" width="8.25" style="35"/>
    <col min="13536" max="13536" width="13.08203125" style="35" customWidth="1"/>
    <col min="13537" max="13537" width="13.58203125" style="35" customWidth="1"/>
    <col min="13538" max="13538" width="11.25" style="35" customWidth="1"/>
    <col min="13539" max="13540" width="8.25" style="35"/>
    <col min="13541" max="13541" width="8.83203125" style="35" bestFit="1" customWidth="1"/>
    <col min="13542" max="13542" width="10.83203125" style="35" bestFit="1" customWidth="1"/>
    <col min="13543" max="13782" width="8.25" style="35"/>
    <col min="13783" max="13783" width="4.25" style="35" customWidth="1"/>
    <col min="13784" max="13784" width="8" style="35" customWidth="1"/>
    <col min="13785" max="13785" width="8.08203125" style="35" bestFit="1" customWidth="1"/>
    <col min="13786" max="13786" width="11.08203125" style="35" customWidth="1"/>
    <col min="13787" max="13787" width="47.33203125" style="35" customWidth="1"/>
    <col min="13788" max="13788" width="10.33203125" style="35" bestFit="1" customWidth="1"/>
    <col min="13789" max="13789" width="5.08203125" style="35" customWidth="1"/>
    <col min="13790" max="13790" width="9.83203125" style="35" bestFit="1" customWidth="1"/>
    <col min="13791" max="13791" width="8.25" style="35"/>
    <col min="13792" max="13792" width="13.08203125" style="35" customWidth="1"/>
    <col min="13793" max="13793" width="13.58203125" style="35" customWidth="1"/>
    <col min="13794" max="13794" width="11.25" style="35" customWidth="1"/>
    <col min="13795" max="13796" width="8.25" style="35"/>
    <col min="13797" max="13797" width="8.83203125" style="35" bestFit="1" customWidth="1"/>
    <col min="13798" max="13798" width="10.83203125" style="35" bestFit="1" customWidth="1"/>
    <col min="13799" max="14038" width="8.25" style="35"/>
    <col min="14039" max="14039" width="4.25" style="35" customWidth="1"/>
    <col min="14040" max="14040" width="8" style="35" customWidth="1"/>
    <col min="14041" max="14041" width="8.08203125" style="35" bestFit="1" customWidth="1"/>
    <col min="14042" max="14042" width="11.08203125" style="35" customWidth="1"/>
    <col min="14043" max="14043" width="47.33203125" style="35" customWidth="1"/>
    <col min="14044" max="14044" width="10.33203125" style="35" bestFit="1" customWidth="1"/>
    <col min="14045" max="14045" width="5.08203125" style="35" customWidth="1"/>
    <col min="14046" max="14046" width="9.83203125" style="35" bestFit="1" customWidth="1"/>
    <col min="14047" max="14047" width="8.25" style="35"/>
    <col min="14048" max="14048" width="13.08203125" style="35" customWidth="1"/>
    <col min="14049" max="14049" width="13.58203125" style="35" customWidth="1"/>
    <col min="14050" max="14050" width="11.25" style="35" customWidth="1"/>
    <col min="14051" max="14052" width="8.25" style="35"/>
    <col min="14053" max="14053" width="8.83203125" style="35" bestFit="1" customWidth="1"/>
    <col min="14054" max="14054" width="10.83203125" style="35" bestFit="1" customWidth="1"/>
    <col min="14055" max="14294" width="8.25" style="35"/>
    <col min="14295" max="14295" width="4.25" style="35" customWidth="1"/>
    <col min="14296" max="14296" width="8" style="35" customWidth="1"/>
    <col min="14297" max="14297" width="8.08203125" style="35" bestFit="1" customWidth="1"/>
    <col min="14298" max="14298" width="11.08203125" style="35" customWidth="1"/>
    <col min="14299" max="14299" width="47.33203125" style="35" customWidth="1"/>
    <col min="14300" max="14300" width="10.33203125" style="35" bestFit="1" customWidth="1"/>
    <col min="14301" max="14301" width="5.08203125" style="35" customWidth="1"/>
    <col min="14302" max="14302" width="9.83203125" style="35" bestFit="1" customWidth="1"/>
    <col min="14303" max="14303" width="8.25" style="35"/>
    <col min="14304" max="14304" width="13.08203125" style="35" customWidth="1"/>
    <col min="14305" max="14305" width="13.58203125" style="35" customWidth="1"/>
    <col min="14306" max="14306" width="11.25" style="35" customWidth="1"/>
    <col min="14307" max="14308" width="8.25" style="35"/>
    <col min="14309" max="14309" width="8.83203125" style="35" bestFit="1" customWidth="1"/>
    <col min="14310" max="14310" width="10.83203125" style="35" bestFit="1" customWidth="1"/>
    <col min="14311" max="14550" width="8.25" style="35"/>
    <col min="14551" max="14551" width="4.25" style="35" customWidth="1"/>
    <col min="14552" max="14552" width="8" style="35" customWidth="1"/>
    <col min="14553" max="14553" width="8.08203125" style="35" bestFit="1" customWidth="1"/>
    <col min="14554" max="14554" width="11.08203125" style="35" customWidth="1"/>
    <col min="14555" max="14555" width="47.33203125" style="35" customWidth="1"/>
    <col min="14556" max="14556" width="10.33203125" style="35" bestFit="1" customWidth="1"/>
    <col min="14557" max="14557" width="5.08203125" style="35" customWidth="1"/>
    <col min="14558" max="14558" width="9.83203125" style="35" bestFit="1" customWidth="1"/>
    <col min="14559" max="14559" width="8.25" style="35"/>
    <col min="14560" max="14560" width="13.08203125" style="35" customWidth="1"/>
    <col min="14561" max="14561" width="13.58203125" style="35" customWidth="1"/>
    <col min="14562" max="14562" width="11.25" style="35" customWidth="1"/>
    <col min="14563" max="14564" width="8.25" style="35"/>
    <col min="14565" max="14565" width="8.83203125" style="35" bestFit="1" customWidth="1"/>
    <col min="14566" max="14566" width="10.83203125" style="35" bestFit="1" customWidth="1"/>
    <col min="14567" max="14806" width="8.25" style="35"/>
    <col min="14807" max="14807" width="4.25" style="35" customWidth="1"/>
    <col min="14808" max="14808" width="8" style="35" customWidth="1"/>
    <col min="14809" max="14809" width="8.08203125" style="35" bestFit="1" customWidth="1"/>
    <col min="14810" max="14810" width="11.08203125" style="35" customWidth="1"/>
    <col min="14811" max="14811" width="47.33203125" style="35" customWidth="1"/>
    <col min="14812" max="14812" width="10.33203125" style="35" bestFit="1" customWidth="1"/>
    <col min="14813" max="14813" width="5.08203125" style="35" customWidth="1"/>
    <col min="14814" max="14814" width="9.83203125" style="35" bestFit="1" customWidth="1"/>
    <col min="14815" max="14815" width="8.25" style="35"/>
    <col min="14816" max="14816" width="13.08203125" style="35" customWidth="1"/>
    <col min="14817" max="14817" width="13.58203125" style="35" customWidth="1"/>
    <col min="14818" max="14818" width="11.25" style="35" customWidth="1"/>
    <col min="14819" max="14820" width="8.25" style="35"/>
    <col min="14821" max="14821" width="8.83203125" style="35" bestFit="1" customWidth="1"/>
    <col min="14822" max="14822" width="10.83203125" style="35" bestFit="1" customWidth="1"/>
    <col min="14823" max="15062" width="8.25" style="35"/>
    <col min="15063" max="15063" width="4.25" style="35" customWidth="1"/>
    <col min="15064" max="15064" width="8" style="35" customWidth="1"/>
    <col min="15065" max="15065" width="8.08203125" style="35" bestFit="1" customWidth="1"/>
    <col min="15066" max="15066" width="11.08203125" style="35" customWidth="1"/>
    <col min="15067" max="15067" width="47.33203125" style="35" customWidth="1"/>
    <col min="15068" max="15068" width="10.33203125" style="35" bestFit="1" customWidth="1"/>
    <col min="15069" max="15069" width="5.08203125" style="35" customWidth="1"/>
    <col min="15070" max="15070" width="9.83203125" style="35" bestFit="1" customWidth="1"/>
    <col min="15071" max="15071" width="8.25" style="35"/>
    <col min="15072" max="15072" width="13.08203125" style="35" customWidth="1"/>
    <col min="15073" max="15073" width="13.58203125" style="35" customWidth="1"/>
    <col min="15074" max="15074" width="11.25" style="35" customWidth="1"/>
    <col min="15075" max="15076" width="8.25" style="35"/>
    <col min="15077" max="15077" width="8.83203125" style="35" bestFit="1" customWidth="1"/>
    <col min="15078" max="15078" width="10.83203125" style="35" bestFit="1" customWidth="1"/>
    <col min="15079" max="15318" width="8.25" style="35"/>
    <col min="15319" max="15319" width="4.25" style="35" customWidth="1"/>
    <col min="15320" max="15320" width="8" style="35" customWidth="1"/>
    <col min="15321" max="15321" width="8.08203125" style="35" bestFit="1" customWidth="1"/>
    <col min="15322" max="15322" width="11.08203125" style="35" customWidth="1"/>
    <col min="15323" max="15323" width="47.33203125" style="35" customWidth="1"/>
    <col min="15324" max="15324" width="10.33203125" style="35" bestFit="1" customWidth="1"/>
    <col min="15325" max="15325" width="5.08203125" style="35" customWidth="1"/>
    <col min="15326" max="15326" width="9.83203125" style="35" bestFit="1" customWidth="1"/>
    <col min="15327" max="15327" width="8.25" style="35"/>
    <col min="15328" max="15328" width="13.08203125" style="35" customWidth="1"/>
    <col min="15329" max="15329" width="13.58203125" style="35" customWidth="1"/>
    <col min="15330" max="15330" width="11.25" style="35" customWidth="1"/>
    <col min="15331" max="15332" width="8.25" style="35"/>
    <col min="15333" max="15333" width="8.83203125" style="35" bestFit="1" customWidth="1"/>
    <col min="15334" max="15334" width="10.83203125" style="35" bestFit="1" customWidth="1"/>
    <col min="15335" max="15574" width="8.25" style="35"/>
    <col min="15575" max="15575" width="4.25" style="35" customWidth="1"/>
    <col min="15576" max="15576" width="8" style="35" customWidth="1"/>
    <col min="15577" max="15577" width="8.08203125" style="35" bestFit="1" customWidth="1"/>
    <col min="15578" max="15578" width="11.08203125" style="35" customWidth="1"/>
    <col min="15579" max="15579" width="47.33203125" style="35" customWidth="1"/>
    <col min="15580" max="15580" width="10.33203125" style="35" bestFit="1" customWidth="1"/>
    <col min="15581" max="15581" width="5.08203125" style="35" customWidth="1"/>
    <col min="15582" max="15582" width="9.83203125" style="35" bestFit="1" customWidth="1"/>
    <col min="15583" max="15583" width="8.25" style="35"/>
    <col min="15584" max="15584" width="13.08203125" style="35" customWidth="1"/>
    <col min="15585" max="15585" width="13.58203125" style="35" customWidth="1"/>
    <col min="15586" max="15586" width="11.25" style="35" customWidth="1"/>
    <col min="15587" max="15588" width="8.25" style="35"/>
    <col min="15589" max="15589" width="8.83203125" style="35" bestFit="1" customWidth="1"/>
    <col min="15590" max="15590" width="10.83203125" style="35" bestFit="1" customWidth="1"/>
    <col min="15591" max="15830" width="8.25" style="35"/>
    <col min="15831" max="15831" width="4.25" style="35" customWidth="1"/>
    <col min="15832" max="15832" width="8" style="35" customWidth="1"/>
    <col min="15833" max="15833" width="8.08203125" style="35" bestFit="1" customWidth="1"/>
    <col min="15834" max="15834" width="11.08203125" style="35" customWidth="1"/>
    <col min="15835" max="15835" width="47.33203125" style="35" customWidth="1"/>
    <col min="15836" max="15836" width="10.33203125" style="35" bestFit="1" customWidth="1"/>
    <col min="15837" max="15837" width="5.08203125" style="35" customWidth="1"/>
    <col min="15838" max="15838" width="9.83203125" style="35" bestFit="1" customWidth="1"/>
    <col min="15839" max="15839" width="8.25" style="35"/>
    <col min="15840" max="15840" width="13.08203125" style="35" customWidth="1"/>
    <col min="15841" max="15841" width="13.58203125" style="35" customWidth="1"/>
    <col min="15842" max="15842" width="11.25" style="35" customWidth="1"/>
    <col min="15843" max="15844" width="8.25" style="35"/>
    <col min="15845" max="15845" width="8.83203125" style="35" bestFit="1" customWidth="1"/>
    <col min="15846" max="15846" width="10.83203125" style="35" bestFit="1" customWidth="1"/>
    <col min="15847" max="16086" width="8.25" style="35"/>
    <col min="16087" max="16087" width="4.25" style="35" customWidth="1"/>
    <col min="16088" max="16088" width="8" style="35" customWidth="1"/>
    <col min="16089" max="16089" width="8.08203125" style="35" bestFit="1" customWidth="1"/>
    <col min="16090" max="16090" width="11.08203125" style="35" customWidth="1"/>
    <col min="16091" max="16091" width="47.33203125" style="35" customWidth="1"/>
    <col min="16092" max="16092" width="10.33203125" style="35" bestFit="1" customWidth="1"/>
    <col min="16093" max="16093" width="5.08203125" style="35" customWidth="1"/>
    <col min="16094" max="16094" width="9.83203125" style="35" bestFit="1" customWidth="1"/>
    <col min="16095" max="16095" width="8.25" style="35"/>
    <col min="16096" max="16096" width="13.08203125" style="35" customWidth="1"/>
    <col min="16097" max="16097" width="13.58203125" style="35" customWidth="1"/>
    <col min="16098" max="16098" width="11.25" style="35" customWidth="1"/>
    <col min="16099" max="16100" width="8.25" style="35"/>
    <col min="16101" max="16101" width="8.83203125" style="35" bestFit="1" customWidth="1"/>
    <col min="16102" max="16102" width="10.83203125" style="35" bestFit="1" customWidth="1"/>
    <col min="16103" max="16384" width="8.25" style="35"/>
  </cols>
  <sheetData>
    <row r="1" spans="1:11" ht="25">
      <c r="A1" s="497">
        <v>1</v>
      </c>
      <c r="B1" s="473" t="s">
        <v>1307</v>
      </c>
      <c r="C1" s="482" t="s">
        <v>1308</v>
      </c>
      <c r="D1" s="506" t="s">
        <v>1275</v>
      </c>
      <c r="E1" s="507" t="s">
        <v>1238</v>
      </c>
      <c r="F1" s="479" t="s">
        <v>1309</v>
      </c>
      <c r="G1" s="486" t="s">
        <v>1229</v>
      </c>
      <c r="H1" s="491" t="s">
        <v>99</v>
      </c>
      <c r="I1" s="488">
        <v>592.6</v>
      </c>
      <c r="J1" s="498">
        <f t="shared" ref="J1:J2" si="0">L1</f>
        <v>0</v>
      </c>
      <c r="K1" s="499">
        <f t="shared" ref="K1:K2" si="1">ROUND(I1*J1,2)</f>
        <v>0</v>
      </c>
    </row>
    <row r="2" spans="1:11" ht="25">
      <c r="A2" s="497">
        <v>2</v>
      </c>
      <c r="B2" s="473" t="s">
        <v>1307</v>
      </c>
      <c r="C2" s="482" t="s">
        <v>1308</v>
      </c>
      <c r="D2" s="506" t="s">
        <v>1275</v>
      </c>
      <c r="E2" s="522">
        <v>22250467</v>
      </c>
      <c r="F2" s="491" t="s">
        <v>1310</v>
      </c>
      <c r="G2" s="486" t="s">
        <v>1236</v>
      </c>
      <c r="H2" s="491" t="s">
        <v>56</v>
      </c>
      <c r="I2" s="488">
        <v>1</v>
      </c>
      <c r="J2" s="498">
        <f t="shared" si="0"/>
        <v>0</v>
      </c>
      <c r="K2" s="499">
        <f t="shared" si="1"/>
        <v>0</v>
      </c>
    </row>
    <row r="3" spans="1:11">
      <c r="A3" s="500"/>
      <c r="B3" s="501"/>
      <c r="C3" s="515" t="s">
        <v>1295</v>
      </c>
      <c r="D3" s="512"/>
      <c r="E3" s="513"/>
      <c r="F3" s="494"/>
      <c r="G3" s="493"/>
      <c r="H3" s="495"/>
      <c r="I3" s="521"/>
      <c r="J3" s="502"/>
      <c r="K3" s="503">
        <f>SUM(K1:K2)</f>
        <v>0</v>
      </c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6</vt:i4>
      </vt:variant>
    </vt:vector>
  </HeadingPairs>
  <TitlesOfParts>
    <vt:vector size="13" baseType="lpstr">
      <vt:lpstr>VV 203-00 vzor</vt:lpstr>
      <vt:lpstr>101-13</vt:lpstr>
      <vt:lpstr>101-13 SP</vt:lpstr>
      <vt:lpstr>101-13.1</vt:lpstr>
      <vt:lpstr>101-13.1 SP</vt:lpstr>
      <vt:lpstr>101-13.2</vt:lpstr>
      <vt:lpstr>101-13.2 SP</vt:lpstr>
      <vt:lpstr>'101-13'!Názvy_tlače</vt:lpstr>
      <vt:lpstr>'101-13.1'!Názvy_tlače</vt:lpstr>
      <vt:lpstr>'101-13'!Oblasť_tlače</vt:lpstr>
      <vt:lpstr>'101-13 SP'!Oblasť_tlače</vt:lpstr>
      <vt:lpstr>'101-13.1'!Oblasť_tlače</vt:lpstr>
      <vt:lpstr>'101-13.1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2025-02-12T08:51:29Z</cp:lastPrinted>
  <dcterms:created xsi:type="dcterms:W3CDTF">2021-05-17T03:36:45Z</dcterms:created>
  <dcterms:modified xsi:type="dcterms:W3CDTF">2026-07-16T08:45:49Z</dcterms:modified>
</cp:coreProperties>
</file>